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\2020 ASFALTO\PLANILHA\ESTRADA BOIADEIRO\"/>
    </mc:Choice>
  </mc:AlternateContent>
  <bookViews>
    <workbookView xWindow="240" yWindow="75" windowWidth="20730" windowHeight="11760" tabRatio="601"/>
  </bookViews>
  <sheets>
    <sheet name="PLANILHA ORÇAMENTÁRIA" sheetId="22" r:id="rId1"/>
    <sheet name="CRON. MÃO DE OBRA" sheetId="23" r:id="rId2"/>
    <sheet name="BDI" sheetId="18" r:id="rId3"/>
    <sheet name="Encargos Sociai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re2" localSheetId="2">#REF!</definedName>
    <definedName name="___dre2" localSheetId="1">#REF!</definedName>
    <definedName name="___dre2" localSheetId="3">#REF!</definedName>
    <definedName name="___dre2" localSheetId="0">#REF!</definedName>
    <definedName name="___dre2">#REF!</definedName>
    <definedName name="___EXT1" localSheetId="2">#REF!</definedName>
    <definedName name="___EXT1" localSheetId="1">#REF!</definedName>
    <definedName name="___EXT1" localSheetId="3">#REF!</definedName>
    <definedName name="___EXT1" localSheetId="0">#REF!</definedName>
    <definedName name="___EXT1">#REF!</definedName>
    <definedName name="___mem2">'[1]Mat Asf'!$H$37</definedName>
    <definedName name="___oac2" localSheetId="2">#REF!</definedName>
    <definedName name="___oac2" localSheetId="1">#REF!</definedName>
    <definedName name="___oac2" localSheetId="3">#REF!</definedName>
    <definedName name="___oac2" localSheetId="0">#REF!</definedName>
    <definedName name="___oac2">#REF!</definedName>
    <definedName name="___oae2" localSheetId="2">#REF!</definedName>
    <definedName name="___oae2" localSheetId="1">#REF!</definedName>
    <definedName name="___oae2" localSheetId="3">#REF!</definedName>
    <definedName name="___oae2" localSheetId="0">#REF!</definedName>
    <definedName name="___oae2">#REF!</definedName>
    <definedName name="___oco2" localSheetId="2">#REF!</definedName>
    <definedName name="___oco2" localSheetId="1">#REF!</definedName>
    <definedName name="___oco2" localSheetId="3">#REF!</definedName>
    <definedName name="___oco2" localSheetId="0">#REF!</definedName>
    <definedName name="___oco2">#REF!</definedName>
    <definedName name="___pav2" localSheetId="1">#REF!</definedName>
    <definedName name="___pav2" localSheetId="0">#REF!</definedName>
    <definedName name="___pav2">#REF!</definedName>
    <definedName name="___ter2" localSheetId="1">#REF!</definedName>
    <definedName name="___ter2" localSheetId="0">#REF!</definedName>
    <definedName name="___ter2">#REF!</definedName>
    <definedName name="__dre2" localSheetId="1">#REF!</definedName>
    <definedName name="__dre2" localSheetId="0">#REF!</definedName>
    <definedName name="__dre2">#REF!</definedName>
    <definedName name="__EXT1" localSheetId="1">#REF!</definedName>
    <definedName name="__EXT1" localSheetId="0">#REF!</definedName>
    <definedName name="__EXT1">#REF!</definedName>
    <definedName name="__mem2">'[1]Mat Asf'!$H$37</definedName>
    <definedName name="__oac2" localSheetId="2">#REF!</definedName>
    <definedName name="__oac2" localSheetId="1">#REF!</definedName>
    <definedName name="__oac2" localSheetId="3">#REF!</definedName>
    <definedName name="__oac2" localSheetId="0">#REF!</definedName>
    <definedName name="__oac2">#REF!</definedName>
    <definedName name="__oae2" localSheetId="2">#REF!</definedName>
    <definedName name="__oae2" localSheetId="1">#REF!</definedName>
    <definedName name="__oae2" localSheetId="3">#REF!</definedName>
    <definedName name="__oae2" localSheetId="0">#REF!</definedName>
    <definedName name="__oae2">#REF!</definedName>
    <definedName name="__oco2" localSheetId="2">#REF!</definedName>
    <definedName name="__oco2" localSheetId="1">#REF!</definedName>
    <definedName name="__oco2" localSheetId="3">#REF!</definedName>
    <definedName name="__oco2" localSheetId="0">#REF!</definedName>
    <definedName name="__oco2">#REF!</definedName>
    <definedName name="__pav2" localSheetId="1">#REF!</definedName>
    <definedName name="__pav2" localSheetId="0">#REF!</definedName>
    <definedName name="__pav2">#REF!</definedName>
    <definedName name="__ter2" localSheetId="1">#REF!</definedName>
    <definedName name="__ter2" localSheetId="0">#REF!</definedName>
    <definedName name="__ter2">#REF!</definedName>
    <definedName name="_dre2" localSheetId="1">#REF!</definedName>
    <definedName name="_dre2" localSheetId="0">#REF!</definedName>
    <definedName name="_dre2">#REF!</definedName>
    <definedName name="_EXT1" localSheetId="1">#REF!</definedName>
    <definedName name="_EXT1" localSheetId="0">#REF!</definedName>
    <definedName name="_EXT1">#REF!</definedName>
    <definedName name="_mem2">'[1]Mat Asf'!$H$37</definedName>
    <definedName name="_oac2" localSheetId="2">#REF!</definedName>
    <definedName name="_oac2" localSheetId="1">#REF!</definedName>
    <definedName name="_oac2" localSheetId="3">#REF!</definedName>
    <definedName name="_oac2" localSheetId="0">#REF!</definedName>
    <definedName name="_oac2">#REF!</definedName>
    <definedName name="_oae2" localSheetId="2">#REF!</definedName>
    <definedName name="_oae2" localSheetId="1">#REF!</definedName>
    <definedName name="_oae2" localSheetId="3">#REF!</definedName>
    <definedName name="_oae2" localSheetId="0">#REF!</definedName>
    <definedName name="_oae2">#REF!</definedName>
    <definedName name="_oco2" localSheetId="2">#REF!</definedName>
    <definedName name="_oco2" localSheetId="1">#REF!</definedName>
    <definedName name="_oco2" localSheetId="3">#REF!</definedName>
    <definedName name="_oco2" localSheetId="0">#REF!</definedName>
    <definedName name="_oco2">#REF!</definedName>
    <definedName name="_Order1" hidden="1">255</definedName>
    <definedName name="_pav2" localSheetId="2">#REF!</definedName>
    <definedName name="_pav2" localSheetId="1">#REF!</definedName>
    <definedName name="_pav2" localSheetId="3">#REF!</definedName>
    <definedName name="_pav2" localSheetId="0">#REF!</definedName>
    <definedName name="_pav2">#REF!</definedName>
    <definedName name="_ter2" localSheetId="2">#REF!</definedName>
    <definedName name="_ter2" localSheetId="1">#REF!</definedName>
    <definedName name="_ter2" localSheetId="3">#REF!</definedName>
    <definedName name="_ter2" localSheetId="0">#REF!</definedName>
    <definedName name="_ter2">#REF!</definedName>
    <definedName name="aaaaa" localSheetId="2" hidden="1">{#N/A,#N/A,FALSE,"MO (2)"}</definedName>
    <definedName name="aaaaa" localSheetId="1" hidden="1">{#N/A,#N/A,FALSE,"MO (2)"}</definedName>
    <definedName name="aaaaa" localSheetId="3" hidden="1">{#N/A,#N/A,FALSE,"MO (2)"}</definedName>
    <definedName name="aaaaa" localSheetId="0" hidden="1">{#N/A,#N/A,FALSE,"MO (2)"}</definedName>
    <definedName name="aaaaa" hidden="1">{#N/A,#N/A,FALSE,"MO (2)"}</definedName>
    <definedName name="ad" localSheetId="2" hidden="1">{#N/A,#N/A,FALSE,"MO (2)"}</definedName>
    <definedName name="ad" localSheetId="1" hidden="1">{#N/A,#N/A,FALSE,"MO (2)"}</definedName>
    <definedName name="ad" localSheetId="3" hidden="1">{#N/A,#N/A,FALSE,"MO (2)"}</definedName>
    <definedName name="ad" localSheetId="0" hidden="1">{#N/A,#N/A,FALSE,"MO (2)"}</definedName>
    <definedName name="ad" hidden="1">{#N/A,#N/A,FALSE,"MO (2)"}</definedName>
    <definedName name="AJ" localSheetId="2">#REF!</definedName>
    <definedName name="AJ" localSheetId="1">#REF!</definedName>
    <definedName name="AJ" localSheetId="3">#REF!</definedName>
    <definedName name="AJ" localSheetId="0">#REF!</definedName>
    <definedName name="AJ">#REF!</definedName>
    <definedName name="AJA" localSheetId="2">#REF!</definedName>
    <definedName name="AJA" localSheetId="1">#REF!</definedName>
    <definedName name="AJA" localSheetId="3">#REF!</definedName>
    <definedName name="AJA" localSheetId="0">#REF!</definedName>
    <definedName name="AJA">#REF!</definedName>
    <definedName name="am" localSheetId="2" hidden="1">{#N/A,#N/A,FALSE,"MO (2)"}</definedName>
    <definedName name="am" localSheetId="1" hidden="1">{#N/A,#N/A,FALSE,"MO (2)"}</definedName>
    <definedName name="am" localSheetId="3" hidden="1">{#N/A,#N/A,FALSE,"MO (2)"}</definedName>
    <definedName name="am" localSheetId="0" hidden="1">{#N/A,#N/A,FALSE,"MO (2)"}</definedName>
    <definedName name="am" hidden="1">{#N/A,#N/A,FALSE,"MO (2)"}</definedName>
    <definedName name="ant" localSheetId="2" hidden="1">{#N/A,#N/A,FALSE,"MO (2)"}</definedName>
    <definedName name="ant" localSheetId="1" hidden="1">{#N/A,#N/A,FALSE,"MO (2)"}</definedName>
    <definedName name="ant" localSheetId="3" hidden="1">{#N/A,#N/A,FALSE,"MO (2)"}</definedName>
    <definedName name="ant" localSheetId="0" hidden="1">{#N/A,#N/A,FALSE,"MO (2)"}</definedName>
    <definedName name="ant" hidden="1">{#N/A,#N/A,FALSE,"MO (2)"}</definedName>
    <definedName name="ar" localSheetId="2">#REF!</definedName>
    <definedName name="ar" localSheetId="1">#REF!</definedName>
    <definedName name="ar" localSheetId="3">#REF!</definedName>
    <definedName name="ar" localSheetId="0">#REF!</definedName>
    <definedName name="ar">#REF!</definedName>
    <definedName name="area_base" localSheetId="2">#REF!</definedName>
    <definedName name="area_base" localSheetId="1">#REF!</definedName>
    <definedName name="area_base" localSheetId="3">#REF!</definedName>
    <definedName name="area_base" localSheetId="0">#REF!</definedName>
    <definedName name="area_base">#REF!</definedName>
    <definedName name="_xlnm.Print_Area" localSheetId="2">BDI!$A$1:$C$32</definedName>
    <definedName name="_xlnm.Print_Area" localSheetId="1">'CRON. MÃO DE OBRA'!$A$1:$R$24</definedName>
    <definedName name="_xlnm.Print_Area" localSheetId="3">'Encargos Sociais'!$A$1:$D$47</definedName>
    <definedName name="_xlnm.Print_Area" localSheetId="0">'PLANILHA ORÇAMENTÁRIA'!$A$1:$H$23</definedName>
    <definedName name="_xlnm.Print_Area">#REF!</definedName>
    <definedName name="Área_impressão_IM" localSheetId="2">#REF!</definedName>
    <definedName name="Área_impressão_IM" localSheetId="1">#REF!</definedName>
    <definedName name="Área_impressão_IM" localSheetId="3">#REF!</definedName>
    <definedName name="Área_impressão_IM" localSheetId="0">#REF!</definedName>
    <definedName name="Área_impressão_IM">#REF!</definedName>
    <definedName name="ARGAMASSA10">'[2]QUADRO 08 - COMPOSIÇÕES'!$H$715</definedName>
    <definedName name="ARGAMASSA10S">'[2]QUADRO 08 - COMPOSIÇÕES'!$H$713</definedName>
    <definedName name="asasa" localSheetId="2" hidden="1">{#N/A,#N/A,FALSE,"MO (2)"}</definedName>
    <definedName name="asasa" localSheetId="1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hidden="1">{#N/A,#N/A,FALSE,"MO (2)"}</definedName>
    <definedName name="ASP" localSheetId="2">#REF!</definedName>
    <definedName name="ASP" localSheetId="1">#REF!</definedName>
    <definedName name="ASP" localSheetId="3">#REF!</definedName>
    <definedName name="ASP" localSheetId="0">#REF!</definedName>
    <definedName name="ASP">#REF!</definedName>
    <definedName name="b" localSheetId="2" hidden="1">{#N/A,#N/A,FALSE,"MO (2)"}</definedName>
    <definedName name="b" localSheetId="1" hidden="1">{#N/A,#N/A,FALSE,"MO (2)"}</definedName>
    <definedName name="b" localSheetId="3" hidden="1">{#N/A,#N/A,FALSE,"MO (2)"}</definedName>
    <definedName name="b" localSheetId="0" hidden="1">{#N/A,#N/A,FALSE,"MO (2)"}</definedName>
    <definedName name="b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hidden="1">{#N/A,#N/A,FALSE,"MO (2)"}</definedName>
    <definedName name="BDI" localSheetId="2">#REF!</definedName>
    <definedName name="BDI" localSheetId="1">#REF!</definedName>
    <definedName name="BDI" localSheetId="3">#REF!</definedName>
    <definedName name="BDI" localSheetId="0">#REF!</definedName>
    <definedName name="BDI">#REF!</definedName>
    <definedName name="BONI" localSheetId="2">#REF!</definedName>
    <definedName name="BONI" localSheetId="1">#REF!</definedName>
    <definedName name="BONI" localSheetId="3">#REF!</definedName>
    <definedName name="BONI" localSheetId="0">#REF!</definedName>
    <definedName name="BONI">#REF!</definedName>
    <definedName name="Ç" localSheetId="2" hidden="1">{#N/A,#N/A,FALSE,"MO (2)"}</definedName>
    <definedName name="Ç" localSheetId="1" hidden="1">{#N/A,#N/A,FALSE,"MO (2)"}</definedName>
    <definedName name="Ç" localSheetId="3" hidden="1">{#N/A,#N/A,FALSE,"MO (2)"}</definedName>
    <definedName name="Ç" localSheetId="0" hidden="1">{#N/A,#N/A,FALSE,"MO (2)"}</definedName>
    <definedName name="Ç" hidden="1">{#N/A,#N/A,FALSE,"MO (2)"}</definedName>
    <definedName name="cab_pmf" localSheetId="2">#REF!</definedName>
    <definedName name="cab_pmf" localSheetId="1">#REF!</definedName>
    <definedName name="cab_pmf" localSheetId="3">#REF!</definedName>
    <definedName name="cab_pmf" localSheetId="0">#REF!</definedName>
    <definedName name="cab_pmf">#REF!</definedName>
    <definedName name="cabeca" localSheetId="2">#REF!</definedName>
    <definedName name="cabeca" localSheetId="1">#REF!</definedName>
    <definedName name="cabeca" localSheetId="3">#REF!</definedName>
    <definedName name="cabeca" localSheetId="0">#REF!</definedName>
    <definedName name="cabeca">#REF!</definedName>
    <definedName name="cabeca1" localSheetId="2">#REF!</definedName>
    <definedName name="cabeca1" localSheetId="1">#REF!</definedName>
    <definedName name="cabeca1" localSheetId="3">#REF!</definedName>
    <definedName name="cabeca1" localSheetId="0">#REF!</definedName>
    <definedName name="cabeca1">#REF!</definedName>
    <definedName name="cabeçalho" localSheetId="1">#REF!</definedName>
    <definedName name="cabeçalho" localSheetId="0">#REF!</definedName>
    <definedName name="cabeçalho">#REF!</definedName>
    <definedName name="cabeçalho1" localSheetId="1">#REF!</definedName>
    <definedName name="cabeçalho1" localSheetId="0">#REF!</definedName>
    <definedName name="cabeçalho1">#REF!</definedName>
    <definedName name="CAP_20" localSheetId="1">#REF!</definedName>
    <definedName name="CAP_20" localSheetId="0">#REF!</definedName>
    <definedName name="CAP_20">#REF!</definedName>
    <definedName name="cesar" localSheetId="1">#REF!</definedName>
    <definedName name="cesar" localSheetId="0">#REF!</definedName>
    <definedName name="cesar">#REF!</definedName>
    <definedName name="CM_30" localSheetId="1">#REF!</definedName>
    <definedName name="CM_30" localSheetId="0">#REF!</definedName>
    <definedName name="CM_30">#REF!</definedName>
    <definedName name="CONCRETO">'[2]QUADRO 08 - COMPOSIÇÕES'!$H$129</definedName>
    <definedName name="CPAV" localSheetId="2">#REF!</definedName>
    <definedName name="CPAV" localSheetId="1">#REF!</definedName>
    <definedName name="CPAV" localSheetId="3">#REF!</definedName>
    <definedName name="CPAV" localSheetId="0">#REF!</definedName>
    <definedName name="CPAV">#REF!</definedName>
    <definedName name="Cron" localSheetId="2" hidden="1">{#N/A,#N/A,FALSE,"MO (2)"}</definedName>
    <definedName name="Cron" localSheetId="1" hidden="1">{#N/A,#N/A,FALSE,"MO (2)"}</definedName>
    <definedName name="Cron" localSheetId="3" hidden="1">{#N/A,#N/A,FALSE,"MO (2)"}</definedName>
    <definedName name="Cron" localSheetId="0" hidden="1">{#N/A,#N/A,FALSE,"MO (2)"}</definedName>
    <definedName name="Cron" hidden="1">{#N/A,#N/A,FALSE,"MO (2)"}</definedName>
    <definedName name="DADOS" localSheetId="2">#REF!</definedName>
    <definedName name="DADOS" localSheetId="1">#REF!</definedName>
    <definedName name="DADOS" localSheetId="3">#REF!</definedName>
    <definedName name="DADOS" localSheetId="0">#REF!</definedName>
    <definedName name="DADOS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data1" localSheetId="2">#REF!</definedName>
    <definedName name="data1" localSheetId="1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dere" localSheetId="2" hidden="1">{#N/A,#N/A,FALSE,"MO (2)"}</definedName>
    <definedName name="ddere" localSheetId="1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hidden="1">{#N/A,#N/A,FALSE,"MO (2)"}</definedName>
    <definedName name="DIE">'[3]INSUMOS BÁSICOS'!$E$67</definedName>
    <definedName name="DIESEL" localSheetId="2">#REF!</definedName>
    <definedName name="DIESEL" localSheetId="1">#REF!</definedName>
    <definedName name="DIESEL" localSheetId="3">#REF!</definedName>
    <definedName name="DIESEL" localSheetId="0">#REF!</definedName>
    <definedName name="DIESEL">#REF!</definedName>
    <definedName name="DIST" localSheetId="2">#REF!</definedName>
    <definedName name="DIST" localSheetId="1">#REF!</definedName>
    <definedName name="DIST" localSheetId="3">#REF!</definedName>
    <definedName name="DIST" localSheetId="0">#REF!</definedName>
    <definedName name="DIST">#REF!</definedName>
    <definedName name="DIST1" localSheetId="2">#REF!</definedName>
    <definedName name="DIST1" localSheetId="1">#REF!</definedName>
    <definedName name="DIST1" localSheetId="3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1">#REF!</definedName>
    <definedName name="DIST2" localSheetId="0">#REF!</definedName>
    <definedName name="DIST2">#REF!</definedName>
    <definedName name="DRENA" localSheetId="1">#REF!</definedName>
    <definedName name="DRENA" localSheetId="0">#REF!</definedName>
    <definedName name="DRENA">#REF!</definedName>
    <definedName name="Drena2" localSheetId="1">#REF!</definedName>
    <definedName name="Drena2" localSheetId="0">#REF!</definedName>
    <definedName name="Drena2">#REF!</definedName>
    <definedName name="DRF" localSheetId="1">#REF!</definedName>
    <definedName name="DRF" localSheetId="0">#REF!</definedName>
    <definedName name="DRF">#REF!</definedName>
    <definedName name="edit" localSheetId="1">#REF!</definedName>
    <definedName name="edit" localSheetId="0">#REF!</definedName>
    <definedName name="edit">#REF!</definedName>
    <definedName name="edita" localSheetId="1">#REF!</definedName>
    <definedName name="edita" localSheetId="0">#REF!</definedName>
    <definedName name="edita">#REF!</definedName>
    <definedName name="EDITA1" localSheetId="1">#REF!</definedName>
    <definedName name="EDITA1" localSheetId="0">#REF!</definedName>
    <definedName name="EDITA1">#REF!</definedName>
    <definedName name="EDITA2" localSheetId="1">#REF!</definedName>
    <definedName name="EDITA2" localSheetId="0">#REF!</definedName>
    <definedName name="EDITA2">#REF!</definedName>
    <definedName name="EDITAL" localSheetId="1">#REF!</definedName>
    <definedName name="EDITAL" localSheetId="0">#REF!</definedName>
    <definedName name="EDITAL">#REF!</definedName>
    <definedName name="EDITAL2" localSheetId="1">#REF!</definedName>
    <definedName name="EDITAL2" localSheetId="0">#REF!</definedName>
    <definedName name="EDITAL2">#REF!</definedName>
    <definedName name="EDITALA" localSheetId="1">#REF!</definedName>
    <definedName name="EDITALA" localSheetId="0">#REF!</definedName>
    <definedName name="EDITALA">#REF!</definedName>
    <definedName name="eeeee" localSheetId="2" hidden="1">{#N/A,#N/A,FALSE,"MO (2)"}</definedName>
    <definedName name="eeeee" localSheetId="1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hidden="1">{#N/A,#N/A,FALSE,"MO (2)"}</definedName>
    <definedName name="ENCP" localSheetId="2">#REF!</definedName>
    <definedName name="ENCP" localSheetId="1">#REF!</definedName>
    <definedName name="ENCP" localSheetId="3">#REF!</definedName>
    <definedName name="ENCP" localSheetId="0">#REF!</definedName>
    <definedName name="ENCP">#REF!</definedName>
    <definedName name="ENCPA" localSheetId="2">#REF!</definedName>
    <definedName name="ENCPA" localSheetId="1">#REF!</definedName>
    <definedName name="ENCPA" localSheetId="3">#REF!</definedName>
    <definedName name="ENCPA" localSheetId="0">#REF!</definedName>
    <definedName name="ENCPA">#REF!</definedName>
    <definedName name="ENCT" localSheetId="2">#REF!</definedName>
    <definedName name="ENCT" localSheetId="1">#REF!</definedName>
    <definedName name="ENCT" localSheetId="3">#REF!</definedName>
    <definedName name="ENCT" localSheetId="0">#REF!</definedName>
    <definedName name="ENCT">#REF!</definedName>
    <definedName name="ENCTA" localSheetId="1">#REF!</definedName>
    <definedName name="ENCTA" localSheetId="0">#REF!</definedName>
    <definedName name="ENCTA">#REF!</definedName>
    <definedName name="eng">'[1]Mat Asf'!$C$36</definedName>
    <definedName name="eng." localSheetId="2" hidden="1">{#N/A,#N/A,FALSE,"MO (2)"}</definedName>
    <definedName name="eng." localSheetId="1" hidden="1">{#N/A,#N/A,FALSE,"MO (2)"}</definedName>
    <definedName name="eng." localSheetId="3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hidden="1">{#N/A,#N/A,FALSE,"MO (2)"}</definedName>
    <definedName name="ESC" localSheetId="2">#REF!</definedName>
    <definedName name="ESC" localSheetId="1">#REF!</definedName>
    <definedName name="ESC" localSheetId="3">#REF!</definedName>
    <definedName name="ESC" localSheetId="0">#REF!</definedName>
    <definedName name="ESC">#REF!</definedName>
    <definedName name="EU" localSheetId="2" hidden="1">{#N/A,#N/A,FALSE,"MO (2)"}</definedName>
    <definedName name="EU" localSheetId="1" hidden="1">{#N/A,#N/A,FALSE,"MO (2)"}</definedName>
    <definedName name="EU" localSheetId="3" hidden="1">{#N/A,#N/A,FALSE,"MO (2)"}</definedName>
    <definedName name="EU" localSheetId="0" hidden="1">{#N/A,#N/A,FALSE,"MO (2)"}</definedName>
    <definedName name="EU" hidden="1">{#N/A,#N/A,FALSE,"MO (2)"}</definedName>
    <definedName name="EXER" localSheetId="2">#REF!</definedName>
    <definedName name="EXER" localSheetId="1">#REF!</definedName>
    <definedName name="EXER" localSheetId="3">#REF!</definedName>
    <definedName name="EXER" localSheetId="0">#REF!</definedName>
    <definedName name="EXER">#REF!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EXTA" localSheetId="2">#REF!</definedName>
    <definedName name="EXTA" localSheetId="1">#REF!</definedName>
    <definedName name="EXTA" localSheetId="3">#REF!</definedName>
    <definedName name="EXTA" localSheetId="0">#REF!</definedName>
    <definedName name="EXTA">#REF!</definedName>
    <definedName name="EXTENSÃO1" localSheetId="1">#REF!</definedName>
    <definedName name="EXTENSÃO1" localSheetId="0">#REF!</definedName>
    <definedName name="EXTENSÃO1">#REF!</definedName>
    <definedName name="FIRMA" localSheetId="1">#REF!</definedName>
    <definedName name="FIRMA" localSheetId="0">#REF!</definedName>
    <definedName name="FIRMA">#REF!</definedName>
    <definedName name="FIRMA1" localSheetId="1">#REF!</definedName>
    <definedName name="FIRMA1" localSheetId="0">#REF!</definedName>
    <definedName name="FIRMA1">#REF!</definedName>
    <definedName name="FIRMA2" localSheetId="1">#REF!</definedName>
    <definedName name="FIRMA2" localSheetId="0">#REF!</definedName>
    <definedName name="FIRMA2">#REF!</definedName>
    <definedName name="FIRMA3" localSheetId="1">#REF!</definedName>
    <definedName name="FIRMA3" localSheetId="0">#REF!</definedName>
    <definedName name="FIRMA3">#REF!</definedName>
    <definedName name="GAS">'[3]INSUMOS BÁSICOS'!$E$66</definedName>
    <definedName name="GASOLINA" localSheetId="2">#REF!</definedName>
    <definedName name="GASOLINA" localSheetId="1">#REF!</definedName>
    <definedName name="GASOLINA" localSheetId="3">#REF!</definedName>
    <definedName name="GASOLINA" localSheetId="0">#REF!</definedName>
    <definedName name="GASOLINA">#REF!</definedName>
    <definedName name="GD" localSheetId="2">'[3]QUADRO 04 - PLANILHAS PREÇOS'!#REF!</definedName>
    <definedName name="GD" localSheetId="1">'[3]QUADRO 04 - PLANILHAS PREÇOS'!#REF!</definedName>
    <definedName name="GD" localSheetId="3">'[3]QUADRO 04 - PLANILHAS PREÇOS'!#REF!</definedName>
    <definedName name="GD" localSheetId="0">'[3]QUADRO 04 - PLANILHAS PREÇOS'!#REF!</definedName>
    <definedName name="GD">'[3]QUADRO 04 - PLANILHAS PREÇOS'!#REF!</definedName>
    <definedName name="gfgfgfg" localSheetId="2" hidden="1">{#N/A,#N/A,FALSE,"MO (2)"}</definedName>
    <definedName name="gfgfgfg" localSheetId="1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hidden="1">{#N/A,#N/A,FALSE,"MO (2)"}</definedName>
    <definedName name="GRAMA" localSheetId="1">'[3]QUADRO 04 - PLANILHAS PREÇOS'!#REF!</definedName>
    <definedName name="GRAMA" localSheetId="0">'[3]QUADRO 04 - PLANILHAS PREÇOS'!#REF!</definedName>
    <definedName name="GRAMA">'[3]QUADRO 04 - PLANILHAS PREÇOS'!#REF!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Guias" localSheetId="2">#REF!</definedName>
    <definedName name="Guias" localSheetId="1">#REF!</definedName>
    <definedName name="Guias" localSheetId="3">#REF!</definedName>
    <definedName name="Guias" localSheetId="0">#REF!</definedName>
    <definedName name="Guias">#REF!</definedName>
    <definedName name="hhhhh" localSheetId="2" hidden="1">{#N/A,#N/A,FALSE,"MO (2)"}</definedName>
    <definedName name="hhhhh" localSheetId="1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2" hidden="1">{#N/A,#N/A,FALSE,"MO (2)"}</definedName>
    <definedName name="i" localSheetId="1" hidden="1">{#N/A,#N/A,FALSE,"MO (2)"}</definedName>
    <definedName name="i" localSheetId="3" hidden="1">{#N/A,#N/A,FALSE,"MO (2)"}</definedName>
    <definedName name="i" localSheetId="0" hidden="1">{#N/A,#N/A,FALSE,"MO (2)"}</definedName>
    <definedName name="i" hidden="1">{#N/A,#N/A,FALSE,"MO (2)"}</definedName>
    <definedName name="INDI22" localSheetId="2">#REF!</definedName>
    <definedName name="INDI22" localSheetId="1">#REF!</definedName>
    <definedName name="INDI22" localSheetId="3">#REF!</definedName>
    <definedName name="INDI22" localSheetId="0">#REF!</definedName>
    <definedName name="INDI22">#REF!</definedName>
    <definedName name="INDICEI1" localSheetId="2">#REF!</definedName>
    <definedName name="INDICEI1" localSheetId="1">#REF!</definedName>
    <definedName name="INDICEI1" localSheetId="3">#REF!</definedName>
    <definedName name="INDICEI1" localSheetId="0">#REF!</definedName>
    <definedName name="INDICEI1">#REF!</definedName>
    <definedName name="inic" localSheetId="2">#REF!</definedName>
    <definedName name="inic" localSheetId="1">#REF!</definedName>
    <definedName name="inic" localSheetId="3">#REF!</definedName>
    <definedName name="inic" localSheetId="0">#REF!</definedName>
    <definedName name="inic">#REF!</definedName>
    <definedName name="j" localSheetId="2" hidden="1">{#N/A,#N/A,FALSE,"MO (2)"}</definedName>
    <definedName name="j" localSheetId="1" hidden="1">{#N/A,#N/A,FALSE,"MO (2)"}</definedName>
    <definedName name="j" localSheetId="3" hidden="1">{#N/A,#N/A,FALSE,"MO (2)"}</definedName>
    <definedName name="j" localSheetId="0" hidden="1">{#N/A,#N/A,FALSE,"MO (2)"}</definedName>
    <definedName name="j" hidden="1">{#N/A,#N/A,FALSE,"MO (2)"}</definedName>
    <definedName name="JAZ" localSheetId="2">#REF!</definedName>
    <definedName name="JAZ" localSheetId="1">#REF!</definedName>
    <definedName name="JAZ" localSheetId="3">#REF!</definedName>
    <definedName name="JAZ" localSheetId="0">#REF!</definedName>
    <definedName name="JAZ">#REF!</definedName>
    <definedName name="JAZIDAS">'[2]QUADRO 08 - COMPOSIÇÕES'!$H$786</definedName>
    <definedName name="jhjhjhjju" localSheetId="2" hidden="1">{#N/A,#N/A,FALSE,"MO (2)"}</definedName>
    <definedName name="jhjhjhjju" localSheetId="1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hidden="1">{#N/A,#N/A,FALSE,"MO (2)"}</definedName>
    <definedName name="jo" localSheetId="2" hidden="1">{#N/A,#N/A,FALSE,"MO (2)"}</definedName>
    <definedName name="jo" localSheetId="1" hidden="1">{#N/A,#N/A,FALSE,"MO (2)"}</definedName>
    <definedName name="jo" localSheetId="3" hidden="1">{#N/A,#N/A,FALSE,"MO (2)"}</definedName>
    <definedName name="jo" localSheetId="0" hidden="1">{#N/A,#N/A,FALSE,"MO (2)"}</definedName>
    <definedName name="jo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hidden="1">{#N/A,#N/A,FALSE,"MO (2)"}</definedName>
    <definedName name="koae" localSheetId="2">#REF!</definedName>
    <definedName name="koae" localSheetId="1">#REF!</definedName>
    <definedName name="koae" localSheetId="3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3">#REF!</definedName>
    <definedName name="kpavi" localSheetId="0">#REF!</definedName>
    <definedName name="kpavi">#REF!</definedName>
    <definedName name="ksinal" localSheetId="2">'[4]Indice de Reajuste'!#REF!</definedName>
    <definedName name="ksinal" localSheetId="1">'[5]Indice de Reajuste'!#REF!</definedName>
    <definedName name="ksinal" localSheetId="3">'[4]Indice de Reajuste'!#REF!</definedName>
    <definedName name="ksinal" localSheetId="0">'[5]Indice de Reajuste'!#REF!</definedName>
    <definedName name="ksinal">'[5]Indice de Reajuste'!#REF!</definedName>
    <definedName name="kterra" localSheetId="2">#REF!</definedName>
    <definedName name="kterra" localSheetId="1">#REF!</definedName>
    <definedName name="kterra" localSheetId="3">#REF!</definedName>
    <definedName name="kterra" localSheetId="0">#REF!</definedName>
    <definedName name="kterra">#REF!</definedName>
    <definedName name="loc" localSheetId="2">#REF!</definedName>
    <definedName name="loc" localSheetId="1">#REF!</definedName>
    <definedName name="loc" localSheetId="3">#REF!</definedName>
    <definedName name="loc" localSheetId="0">#REF!</definedName>
    <definedName name="loc">#REF!</definedName>
    <definedName name="local" localSheetId="2">#REF!</definedName>
    <definedName name="local" localSheetId="1">#REF!</definedName>
    <definedName name="local" localSheetId="3">#REF!</definedName>
    <definedName name="local" localSheetId="0">#REF!</definedName>
    <definedName name="local">#REF!</definedName>
    <definedName name="LOCAL1">'[2]DADOS DE ENTRADA CONCORRÊNCIA'!$B$25</definedName>
    <definedName name="LOCALIDADE">'[2]DADOS DE ENTRADA CONCORRÊNCIA'!$B$8</definedName>
    <definedName name="LOTA" localSheetId="2">#REF!</definedName>
    <definedName name="LOTA" localSheetId="1">#REF!</definedName>
    <definedName name="LOTA" localSheetId="3">#REF!</definedName>
    <definedName name="LOTA" localSheetId="0">#REF!</definedName>
    <definedName name="LOTA">#REF!</definedName>
    <definedName name="LOTE" localSheetId="2">#REF!</definedName>
    <definedName name="LOTE" localSheetId="1">#REF!</definedName>
    <definedName name="LOTE" localSheetId="3">#REF!</definedName>
    <definedName name="LOTE" localSheetId="0">#REF!</definedName>
    <definedName name="LOTE">#REF!</definedName>
    <definedName name="LOTE1" localSheetId="2">#REF!</definedName>
    <definedName name="LOTE1" localSheetId="1">#REF!</definedName>
    <definedName name="LOTE1" localSheetId="3">#REF!</definedName>
    <definedName name="LOTE1" localSheetId="0">#REF!</definedName>
    <definedName name="LOTE1">#REF!</definedName>
    <definedName name="LS" localSheetId="1">#REF!</definedName>
    <definedName name="LS" localSheetId="0">#REF!</definedName>
    <definedName name="LS">#REF!</definedName>
    <definedName name="lu" localSheetId="2" hidden="1">{#N/A,#N/A,FALSE,"MO (2)"}</definedName>
    <definedName name="lu" localSheetId="1" hidden="1">{#N/A,#N/A,FALSE,"MO (2)"}</definedName>
    <definedName name="lu" localSheetId="3" hidden="1">{#N/A,#N/A,FALSE,"MO (2)"}</definedName>
    <definedName name="lu" localSheetId="0" hidden="1">{#N/A,#N/A,FALSE,"MO (2)"}</definedName>
    <definedName name="lu" hidden="1">{#N/A,#N/A,FALSE,"MO (2)"}</definedName>
    <definedName name="Mem">'[1]Mat Asf'!$C$37</definedName>
    <definedName name="mo_base" localSheetId="2">#REF!</definedName>
    <definedName name="mo_base" localSheetId="1">#REF!</definedName>
    <definedName name="mo_base" localSheetId="3">#REF!</definedName>
    <definedName name="mo_base" localSheetId="0">#REF!</definedName>
    <definedName name="mo_base">#REF!</definedName>
    <definedName name="oac" localSheetId="2">#REF!</definedName>
    <definedName name="oac" localSheetId="1">#REF!</definedName>
    <definedName name="oac" localSheetId="3">#REF!</definedName>
    <definedName name="oac" localSheetId="0">#REF!</definedName>
    <definedName name="oac">#REF!</definedName>
    <definedName name="Oacorre2" localSheetId="2">#REF!</definedName>
    <definedName name="Oacorre2" localSheetId="1">#REF!</definedName>
    <definedName name="Oacorre2" localSheetId="3">#REF!</definedName>
    <definedName name="Oacorre2" localSheetId="0">#REF!</definedName>
    <definedName name="Oacorre2">#REF!</definedName>
    <definedName name="OAE" localSheetId="2">'[6]RESUMO-DVOP'!#REF!</definedName>
    <definedName name="OAE" localSheetId="1">'[6]RESUMO-DVOP'!#REF!</definedName>
    <definedName name="OAE" localSheetId="3">'[6]RESUMO-DVOP'!#REF!</definedName>
    <definedName name="OAE" localSheetId="0">'[6]RESUMO-DVOP'!#REF!</definedName>
    <definedName name="OAE">'[6]RESUMO-DVOP'!#REF!</definedName>
    <definedName name="Oaesp2" localSheetId="2">#REF!</definedName>
    <definedName name="Oaesp2" localSheetId="1">#REF!</definedName>
    <definedName name="Oaesp2" localSheetId="3">#REF!</definedName>
    <definedName name="Oaesp2" localSheetId="0">#REF!</definedName>
    <definedName name="Oaesp2">#REF!</definedName>
    <definedName name="OBJETO" localSheetId="2">#REF!</definedName>
    <definedName name="OBJETO" localSheetId="1">#REF!</definedName>
    <definedName name="OBJETO" localSheetId="3">#REF!</definedName>
    <definedName name="OBJETO" localSheetId="0">#REF!</definedName>
    <definedName name="OBJETO">#REF!</definedName>
    <definedName name="OBJETOA" localSheetId="2">#REF!</definedName>
    <definedName name="OBJETOA" localSheetId="1">#REF!</definedName>
    <definedName name="OBJETOA" localSheetId="3">#REF!</definedName>
    <definedName name="OBJETOA" localSheetId="0">#REF!</definedName>
    <definedName name="OBJETOA">#REF!</definedName>
    <definedName name="ocom" localSheetId="1">#REF!</definedName>
    <definedName name="ocom" localSheetId="0">#REF!</definedName>
    <definedName name="ocom">#REF!</definedName>
    <definedName name="Ocomp2" localSheetId="1">#REF!</definedName>
    <definedName name="Ocomp2" localSheetId="0">#REF!</definedName>
    <definedName name="Ocomp2">#REF!</definedName>
    <definedName name="OP" localSheetId="1">#REF!</definedName>
    <definedName name="OP" localSheetId="0">#REF!</definedName>
    <definedName name="OP">#REF!</definedName>
    <definedName name="OPA" localSheetId="1">#REF!</definedName>
    <definedName name="OPA" localSheetId="0">#REF!</definedName>
    <definedName name="OPA">#REF!</definedName>
    <definedName name="Orçamento" localSheetId="1">#REF!</definedName>
    <definedName name="Orçamento" localSheetId="0">#REF!</definedName>
    <definedName name="Orçamento">#REF!</definedName>
    <definedName name="org" localSheetId="1">#REF!</definedName>
    <definedName name="org" localSheetId="0">#REF!</definedName>
    <definedName name="org">#REF!</definedName>
    <definedName name="ÓRGÃO" localSheetId="1">#REF!</definedName>
    <definedName name="ÓRGÃO" localSheetId="0">#REF!</definedName>
    <definedName name="ÓRGÃO">#REF!</definedName>
    <definedName name="Orla" localSheetId="1">#REF!</definedName>
    <definedName name="Orla" localSheetId="0">#REF!</definedName>
    <definedName name="Orla">#REF!</definedName>
    <definedName name="orlando" localSheetId="1">#REF!</definedName>
    <definedName name="orlando" localSheetId="0">#REF!</definedName>
    <definedName name="orlando">#REF!</definedName>
    <definedName name="PAVI" localSheetId="2">#REF!+#REF!</definedName>
    <definedName name="PAVI" localSheetId="1">#REF!+#REF!</definedName>
    <definedName name="PAVI" localSheetId="3">#REF!+#REF!</definedName>
    <definedName name="PAVI" localSheetId="0">#REF!+#REF!</definedName>
    <definedName name="PAVI">#REF!+#REF!</definedName>
    <definedName name="Pavi2" localSheetId="1">#REF!</definedName>
    <definedName name="Pavi2" localSheetId="0">#REF!</definedName>
    <definedName name="Pavi2">#REF!</definedName>
    <definedName name="PED" localSheetId="1">#REF!</definedName>
    <definedName name="PED" localSheetId="0">#REF!</definedName>
    <definedName name="PED">#REF!</definedName>
    <definedName name="PEDA" localSheetId="1">#REF!</definedName>
    <definedName name="PEDA" localSheetId="0">#REF!</definedName>
    <definedName name="PEDA">#REF!</definedName>
    <definedName name="plano" localSheetId="1">#REF!</definedName>
    <definedName name="plano" localSheetId="0">#REF!</definedName>
    <definedName name="plano">#REF!</definedName>
    <definedName name="popopopo" localSheetId="2" hidden="1">{#N/A,#N/A,FALSE,"MO (2)"}</definedName>
    <definedName name="popopopo" localSheetId="1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hidden="1">{#N/A,#N/A,FALSE,"MO (2)"}</definedName>
    <definedName name="PRAZO" localSheetId="2">#REF!</definedName>
    <definedName name="PRAZO" localSheetId="1">#REF!</definedName>
    <definedName name="PRAZO" localSheetId="3">#REF!</definedName>
    <definedName name="PRAZO" localSheetId="0">#REF!</definedName>
    <definedName name="PRAZO">#REF!</definedName>
    <definedName name="PRAZOA" localSheetId="2">#REF!</definedName>
    <definedName name="PRAZOA" localSheetId="1">#REF!</definedName>
    <definedName name="PRAZOA" localSheetId="3">#REF!</definedName>
    <definedName name="PRAZOA" localSheetId="0">#REF!</definedName>
    <definedName name="PRAZOA">#REF!</definedName>
    <definedName name="qqqqq" localSheetId="2" hidden="1">{#N/A,#N/A,FALSE,"MO (2)"}</definedName>
    <definedName name="qqqqq" localSheetId="1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hidden="1">{#N/A,#N/A,FALSE,"MO (2)"}</definedName>
    <definedName name="QUANT_acumu" localSheetId="2">#REF!</definedName>
    <definedName name="QUANT_acumu" localSheetId="1">#REF!</definedName>
    <definedName name="QUANT_acumu" localSheetId="3">#REF!</definedName>
    <definedName name="QUANT_acumu" localSheetId="0">#REF!</definedName>
    <definedName name="QUANT_acumu">#REF!</definedName>
    <definedName name="rea" localSheetId="2">#REF!</definedName>
    <definedName name="rea" localSheetId="1">#REF!</definedName>
    <definedName name="rea" localSheetId="3">#REF!</definedName>
    <definedName name="rea" localSheetId="0">#REF!</definedName>
    <definedName name="rea">#REF!</definedName>
    <definedName name="REAJ" localSheetId="2">#REF!</definedName>
    <definedName name="REAJ" localSheetId="1">#REF!</definedName>
    <definedName name="REAJ" localSheetId="3">#REF!</definedName>
    <definedName name="REAJ" localSheetId="0">#REF!</definedName>
    <definedName name="REAJ">#REF!</definedName>
    <definedName name="res" localSheetId="2" hidden="1">{#N/A,#N/A,FALSE,"MO (2)"}</definedName>
    <definedName name="res" localSheetId="1" hidden="1">{#N/A,#N/A,FALSE,"MO (2)"}</definedName>
    <definedName name="res" localSheetId="3" hidden="1">{#N/A,#N/A,FALSE,"MO (2)"}</definedName>
    <definedName name="res" localSheetId="0" hidden="1">{#N/A,#N/A,FALSE,"MO (2)"}</definedName>
    <definedName name="res" hidden="1">{#N/A,#N/A,FALSE,"MO (2)"}</definedName>
    <definedName name="resu" localSheetId="2" hidden="1">{#N/A,#N/A,FALSE,"MO (2)"}</definedName>
    <definedName name="resu" localSheetId="1" hidden="1">{#N/A,#N/A,FALSE,"MO (2)"}</definedName>
    <definedName name="resu" localSheetId="3" hidden="1">{#N/A,#N/A,FALSE,"MO (2)"}</definedName>
    <definedName name="resu" localSheetId="0" hidden="1">{#N/A,#N/A,FALSE,"MO (2)"}</definedName>
    <definedName name="resu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hidden="1">{#N/A,#N/A,FALSE,"MO (2)"}</definedName>
    <definedName name="RL1C" localSheetId="2">#REF!</definedName>
    <definedName name="RL1C" localSheetId="1">#REF!</definedName>
    <definedName name="RL1C" localSheetId="3">#REF!</definedName>
    <definedName name="RL1C" localSheetId="0">#REF!</definedName>
    <definedName name="RL1C">#REF!</definedName>
    <definedName name="rod" localSheetId="2">#REF!</definedName>
    <definedName name="rod" localSheetId="1">#REF!</definedName>
    <definedName name="rod" localSheetId="3">#REF!</definedName>
    <definedName name="rod" localSheetId="0">#REF!</definedName>
    <definedName name="rod">#REF!</definedName>
    <definedName name="rodo" localSheetId="2">#REF!</definedName>
    <definedName name="rodo" localSheetId="1">#REF!</definedName>
    <definedName name="rodo" localSheetId="3">#REF!</definedName>
    <definedName name="rodo" localSheetId="0">#REF!</definedName>
    <definedName name="rodo">#REF!</definedName>
    <definedName name="RODO1" localSheetId="1">#REF!</definedName>
    <definedName name="RODO1" localSheetId="0">#REF!</definedName>
    <definedName name="RODO1">#REF!</definedName>
    <definedName name="RODO2" localSheetId="1">#REF!</definedName>
    <definedName name="RODO2" localSheetId="0">#REF!</definedName>
    <definedName name="RODO2">#REF!</definedName>
    <definedName name="RODOA" localSheetId="1">#REF!</definedName>
    <definedName name="RODOA" localSheetId="0">#REF!</definedName>
    <definedName name="RODOA">#REF!</definedName>
    <definedName name="RODOA1" localSheetId="1">#REF!</definedName>
    <definedName name="RODOA1" localSheetId="0">#REF!</definedName>
    <definedName name="RODOA1">#REF!</definedName>
    <definedName name="rodov" localSheetId="1">#REF!</definedName>
    <definedName name="rodov" localSheetId="0">#REF!</definedName>
    <definedName name="rodov">#REF!</definedName>
    <definedName name="RODOVIA1">'[2]DADOS DE ENTRADA CONCORRÊNCIA'!$B$15</definedName>
    <definedName name="RODOVIA2">'[2]DADOS DE ENTRADA CONCORRÊNCIA'!$B$22</definedName>
    <definedName name="RR_2C" localSheetId="2">#REF!</definedName>
    <definedName name="RR_2C" localSheetId="1">#REF!</definedName>
    <definedName name="RR_2C" localSheetId="3">#REF!</definedName>
    <definedName name="RR_2C" localSheetId="0">#REF!</definedName>
    <definedName name="RR_2C">#REF!</definedName>
    <definedName name="RR1C" localSheetId="2">#REF!</definedName>
    <definedName name="RR1C" localSheetId="1">#REF!</definedName>
    <definedName name="RR1C" localSheetId="3">#REF!</definedName>
    <definedName name="RR1C" localSheetId="0">#REF!</definedName>
    <definedName name="RR1C">#REF!</definedName>
    <definedName name="RRD" localSheetId="2">#REF!</definedName>
    <definedName name="RRD" localSheetId="1">#REF!</definedName>
    <definedName name="RRD" localSheetId="3">#REF!</definedName>
    <definedName name="RRD" localSheetId="0">#REF!</definedName>
    <definedName name="RRD">#REF!</definedName>
    <definedName name="SALÁRIOMINIMO" localSheetId="1">#REF!</definedName>
    <definedName name="SALÁRIOMINIMO" localSheetId="0">#REF!</definedName>
    <definedName name="SALÁRIOMINIMO">#REF!</definedName>
    <definedName name="salete" localSheetId="2" hidden="1">{#N/A,#N/A,FALSE,"MO (2)"}</definedName>
    <definedName name="salete" localSheetId="1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3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hidden="1">{#N/A,#N/A,FALSE,"MO (2)"}</definedName>
    <definedName name="SB" localSheetId="2">#REF!</definedName>
    <definedName name="SB" localSheetId="1">#REF!</definedName>
    <definedName name="SB" localSheetId="3">#REF!</definedName>
    <definedName name="SB" localSheetId="0">#REF!</definedName>
    <definedName name="SB">#REF!</definedName>
    <definedName name="scon" localSheetId="2">#REF!</definedName>
    <definedName name="scon" localSheetId="1">#REF!</definedName>
    <definedName name="scon" localSheetId="3">#REF!</definedName>
    <definedName name="scon" localSheetId="0">#REF!</definedName>
    <definedName name="scon">#REF!</definedName>
    <definedName name="sdsdsds" localSheetId="2" hidden="1">{#N/A,#N/A,FALSE,"MO (2)"}</definedName>
    <definedName name="sdsdsds" localSheetId="1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hidden="1">{#N/A,#N/A,FALSE,"MO (2)"}</definedName>
    <definedName name="segm">[7]dados!$B$5</definedName>
    <definedName name="segment" localSheetId="2">#REF!</definedName>
    <definedName name="segment" localSheetId="1">#REF!</definedName>
    <definedName name="segment" localSheetId="3">#REF!</definedName>
    <definedName name="segment" localSheetId="0">#REF!</definedName>
    <definedName name="segment">#REF!</definedName>
    <definedName name="SEGMENTO">'[2]DADOS DE ENTRADA CONCORRÊNCIA'!$B$19</definedName>
    <definedName name="SELO" localSheetId="2">'[3]QUADRO 04 - PLANILHAS PREÇOS'!#REF!</definedName>
    <definedName name="SELO" localSheetId="1">'[3]QUADRO 04 - PLANILHAS PREÇOS'!#REF!</definedName>
    <definedName name="SELO" localSheetId="3">'[3]QUADRO 04 - PLANILHAS PREÇOS'!#REF!</definedName>
    <definedName name="SELO" localSheetId="0">'[3]QUADRO 04 - PLANILHAS PREÇOS'!#REF!</definedName>
    <definedName name="SELO">'[3]QUADRO 04 - PLANILHAS PREÇOS'!#REF!</definedName>
    <definedName name="SELOA" localSheetId="2">'[3]QUADRO 04 - PLANILHAS PREÇOS'!#REF!</definedName>
    <definedName name="SELOA" localSheetId="1">'[3]QUADRO 04 - PLANILHAS PREÇOS'!#REF!</definedName>
    <definedName name="SELOA" localSheetId="3">'[3]QUADRO 04 - PLANILHAS PREÇOS'!#REF!</definedName>
    <definedName name="SELOA" localSheetId="0">'[3]QUADRO 04 - PLANILHAS PREÇOS'!#REF!</definedName>
    <definedName name="SELOA">'[3]QUADRO 04 - PLANILHAS PREÇOS'!#REF!</definedName>
    <definedName name="Serviços" localSheetId="3">[8]Serviços!$A$3:$AF$1403</definedName>
    <definedName name="Serviços">[9]Solum!$A$3:$AD$2430</definedName>
    <definedName name="SINALI" localSheetId="2">'[10]RESUMO-DVOP_JBS'!#REF!</definedName>
    <definedName name="SINALI" localSheetId="1">'[11]RESUMO-DVOP_JBS'!#REF!</definedName>
    <definedName name="SINALI" localSheetId="3">'[10]RESUMO-DVOP_JBS'!#REF!</definedName>
    <definedName name="SINALI" localSheetId="0">'[11]RESUMO-DVOP_JBS'!#REF!</definedName>
    <definedName name="SINALI">'[11]RESUMO-DVOP_JBS'!#REF!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orriso" localSheetId="2">#REF!</definedName>
    <definedName name="Sorriso" localSheetId="1">#REF!</definedName>
    <definedName name="Sorriso" localSheetId="3">#REF!</definedName>
    <definedName name="Sorriso" localSheetId="0">#REF!</definedName>
    <definedName name="Sorriso">#REF!</definedName>
    <definedName name="SS" localSheetId="2" hidden="1">{#N/A,#N/A,FALSE,"MO (2)"}</definedName>
    <definedName name="SS" localSheetId="1" hidden="1">{#N/A,#N/A,FALSE,"MO (2)"}</definedName>
    <definedName name="SS" localSheetId="3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3" hidden="1">{#N/A,#N/A,FALSE,"MO (2)"}</definedName>
    <definedName name="SSS" localSheetId="0" hidden="1">{#N/A,#N/A,FALSE,"MO (2)"}</definedName>
    <definedName name="SSS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hidden="1">{#N/A,#N/A,FALSE,"MO (2)"}</definedName>
    <definedName name="subtrec" localSheetId="2">#REF!</definedName>
    <definedName name="subtrec" localSheetId="1">#REF!</definedName>
    <definedName name="subtrec" localSheetId="3">#REF!</definedName>
    <definedName name="subtrec" localSheetId="0">#REF!</definedName>
    <definedName name="subtrec">#REF!</definedName>
    <definedName name="subtrech" localSheetId="2">#REF!</definedName>
    <definedName name="subtrech" localSheetId="1">#REF!</definedName>
    <definedName name="subtrech" localSheetId="3">#REF!</definedName>
    <definedName name="subtrech" localSheetId="0">#REF!</definedName>
    <definedName name="subtrech">#REF!</definedName>
    <definedName name="TCC4T" localSheetId="2">#REF!</definedName>
    <definedName name="TCC4T" localSheetId="1">#REF!</definedName>
    <definedName name="TCC4T" localSheetId="3">#REF!</definedName>
    <definedName name="TCC4T" localSheetId="0">#REF!</definedName>
    <definedName name="TCC4T">#REF!</definedName>
    <definedName name="TEA" localSheetId="1">#REF!</definedName>
    <definedName name="TEA" localSheetId="0">#REF!</definedName>
    <definedName name="TEA">#REF!</definedName>
    <definedName name="TERRA" localSheetId="1">#REF!</definedName>
    <definedName name="TERRA" localSheetId="0">#REF!</definedName>
    <definedName name="TERRA">#REF!</definedName>
    <definedName name="Terra2" localSheetId="1">#REF!</definedName>
    <definedName name="Terra2" localSheetId="0">#REF!</definedName>
    <definedName name="Terra2">#REF!</definedName>
    <definedName name="teste" localSheetId="1">#REF!</definedName>
    <definedName name="teste" localSheetId="0">#REF!</definedName>
    <definedName name="teste">#REF!</definedName>
    <definedName name="teste2" localSheetId="1">#REF!</definedName>
    <definedName name="teste2" localSheetId="0">#REF!</definedName>
    <definedName name="teste2">#REF!</definedName>
    <definedName name="TIPOORCAMENTO" hidden="1">IF(VALUE([12]MENU!$O$3)=2,"Licitado","Proposto")</definedName>
    <definedName name="_xlnm.Print_Titles" localSheetId="0">'PLANILHA ORÇAMENTÁRIA'!$1:$5</definedName>
    <definedName name="tmat" localSheetId="2">[13]PLANILHA!#REF!</definedName>
    <definedName name="tmat" localSheetId="1">[13]PLANILHA!#REF!</definedName>
    <definedName name="tmat" localSheetId="3">[13]PLANILHA!#REF!</definedName>
    <definedName name="tmat" localSheetId="0">[13]PLANILHA!#REF!</definedName>
    <definedName name="tmat">[13]PLANILHA!#REF!</definedName>
    <definedName name="TOTAL" localSheetId="2">#REF!</definedName>
    <definedName name="TOTAL" localSheetId="1">#REF!</definedName>
    <definedName name="TOTAL" localSheetId="3">#REF!</definedName>
    <definedName name="TOTAL" localSheetId="0">#REF!</definedName>
    <definedName name="TOTAL">#REF!</definedName>
    <definedName name="trec" localSheetId="2">#REF!</definedName>
    <definedName name="trec" localSheetId="1">#REF!</definedName>
    <definedName name="trec" localSheetId="3">#REF!</definedName>
    <definedName name="trec" localSheetId="0">#REF!</definedName>
    <definedName name="trec">#REF!</definedName>
    <definedName name="trech" localSheetId="2">#REF!</definedName>
    <definedName name="trech" localSheetId="1">#REF!</definedName>
    <definedName name="trech" localSheetId="3">#REF!</definedName>
    <definedName name="trech" localSheetId="0">#REF!</definedName>
    <definedName name="trech">#REF!</definedName>
    <definedName name="TRECHO">'[2]DADOS DE ENTRADA CONCORRÊNCIA'!$B$16</definedName>
    <definedName name="TRECHO1">'[2]DADOS DE ENTRADA CONCORRÊNCIA'!$B$23</definedName>
    <definedName name="TRECHOA" localSheetId="2">#REF!</definedName>
    <definedName name="TRECHOA" localSheetId="1">#REF!</definedName>
    <definedName name="TRECHOA" localSheetId="3">#REF!</definedName>
    <definedName name="TRECHOA" localSheetId="0">#REF!</definedName>
    <definedName name="TRECHOA">#REF!</definedName>
    <definedName name="ts" localSheetId="2">[13]PLANILHA!#REF!</definedName>
    <definedName name="ts" localSheetId="1">[13]PLANILHA!#REF!</definedName>
    <definedName name="ts" localSheetId="3">[13]PLANILHA!#REF!</definedName>
    <definedName name="ts" localSheetId="0">[13]PLANILHA!#REF!</definedName>
    <definedName name="ts">[13]PLANILHA!#REF!</definedName>
    <definedName name="ttra" localSheetId="2">[13]PLANILHA!#REF!</definedName>
    <definedName name="ttra" localSheetId="1">[13]PLANILHA!#REF!</definedName>
    <definedName name="ttra" localSheetId="3">[13]PLANILHA!#REF!</definedName>
    <definedName name="ttra" localSheetId="0">[13]PLANILHA!#REF!</definedName>
    <definedName name="ttra">[13]PLANILHA!#REF!</definedName>
    <definedName name="TUBO" localSheetId="2">#REF!</definedName>
    <definedName name="TUBO" localSheetId="1">#REF!</definedName>
    <definedName name="TUBO" localSheetId="3">#REF!</definedName>
    <definedName name="TUBO" localSheetId="0">#REF!</definedName>
    <definedName name="TUBO">#REF!</definedName>
    <definedName name="TUBOA" localSheetId="2">#REF!</definedName>
    <definedName name="TUBOA" localSheetId="1">#REF!</definedName>
    <definedName name="TUBOA" localSheetId="3">#REF!</definedName>
    <definedName name="TUBOA" localSheetId="0">#REF!</definedName>
    <definedName name="TUBOA">#REF!</definedName>
    <definedName name="TUNNELLINER">'[2]QUADRO 08 - COMPOSIÇÕES'!$H$569</definedName>
    <definedName name="VAVRC" localSheetId="2">#REF!</definedName>
    <definedName name="VAVRC" localSheetId="1">#REF!</definedName>
    <definedName name="VAVRC" localSheetId="3">#REF!</definedName>
    <definedName name="VAVRC" localSheetId="0">#REF!</definedName>
    <definedName name="VAVRC">#REF!</definedName>
    <definedName name="vm" localSheetId="2" hidden="1">{#N/A,#N/A,FALSE,"MO (2)"}</definedName>
    <definedName name="vm" localSheetId="1" hidden="1">{#N/A,#N/A,FALSE,"MO (2)"}</definedName>
    <definedName name="vm" localSheetId="3" hidden="1">{#N/A,#N/A,FALSE,"MO (2)"}</definedName>
    <definedName name="vm" localSheetId="0" hidden="1">{#N/A,#N/A,FALSE,"MO (2)"}</definedName>
    <definedName name="vm" hidden="1">{#N/A,#N/A,FALSE,"MO (2)"}</definedName>
    <definedName name="vvv" localSheetId="2" hidden="1">{#N/A,#N/A,FALSE,"MO (2)"}</definedName>
    <definedName name="vvv" localSheetId="1" hidden="1">{#N/A,#N/A,FALSE,"MO (2)"}</definedName>
    <definedName name="vvv" localSheetId="3" hidden="1">{#N/A,#N/A,FALSE,"MO (2)"}</definedName>
    <definedName name="vvv" localSheetId="0" hidden="1">{#N/A,#N/A,FALSE,"MO (2)"}</definedName>
    <definedName name="vvv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hidden="1">{#N/A,#N/A,FALSE,"MO (2)"}</definedName>
    <definedName name="z" localSheetId="2" hidden="1">{#N/A,#N/A,FALSE,"MO (2)"}</definedName>
    <definedName name="z" localSheetId="1" hidden="1">{#N/A,#N/A,FALSE,"MO (2)"}</definedName>
    <definedName name="z" localSheetId="3" hidden="1">{#N/A,#N/A,FALSE,"MO (2)"}</definedName>
    <definedName name="z" localSheetId="0" hidden="1">{#N/A,#N/A,FALSE,"MO (2)"}</definedName>
    <definedName name="z" hidden="1">{#N/A,#N/A,FALSE,"MO (2)"}</definedName>
    <definedName name="zaza" localSheetId="2" hidden="1">{#N/A,#N/A,FALSE,"MO (2)"}</definedName>
    <definedName name="zaza" localSheetId="1" hidden="1">{#N/A,#N/A,FALSE,"MO (2)"}</definedName>
    <definedName name="zaza" localSheetId="3" hidden="1">{#N/A,#N/A,FALSE,"MO (2)"}</definedName>
    <definedName name="zaza" localSheetId="0" hidden="1">{#N/A,#N/A,FALSE,"MO (2)"}</definedName>
    <definedName name="zaza" hidden="1">{#N/A,#N/A,FALSE,"MO (2)"}</definedName>
    <definedName name="zzzzz" localSheetId="2" hidden="1">{#N/A,#N/A,FALSE,"MO (2)"}</definedName>
    <definedName name="zzzzz" localSheetId="1" hidden="1">{#N/A,#N/A,FALSE,"MO (2)"}</definedName>
    <definedName name="zzzzz" localSheetId="3" hidden="1">{#N/A,#N/A,FALSE,"MO (2)"}</definedName>
    <definedName name="zzzzz" localSheetId="0" hidden="1">{#N/A,#N/A,FALSE,"MO (2)"}</definedName>
    <definedName name="zzzzz" hidden="1">{#N/A,#N/A,FALSE,"MO (2)"}</definedName>
  </definedNames>
  <calcPr calcId="152511"/>
</workbook>
</file>

<file path=xl/calcChain.xml><?xml version="1.0" encoding="utf-8"?>
<calcChain xmlns="http://schemas.openxmlformats.org/spreadsheetml/2006/main">
  <c r="G9" i="22" l="1"/>
  <c r="H9" i="22"/>
  <c r="E11" i="22" l="1"/>
  <c r="E10" i="22"/>
  <c r="G10" i="22" l="1"/>
  <c r="S13" i="23" l="1"/>
  <c r="S14" i="23"/>
  <c r="S12" i="23"/>
  <c r="A5" i="23" l="1"/>
  <c r="A4" i="23"/>
  <c r="A3" i="23"/>
  <c r="A3" i="19"/>
  <c r="A2" i="19"/>
  <c r="G11" i="22" l="1"/>
  <c r="H11" i="22" s="1"/>
  <c r="A13" i="23" l="1"/>
  <c r="A14" i="23"/>
  <c r="A12" i="23"/>
  <c r="C14" i="23"/>
  <c r="B14" i="23"/>
  <c r="B13" i="23"/>
  <c r="B12" i="23"/>
  <c r="M14" i="23" l="1"/>
  <c r="O14" i="23"/>
  <c r="K14" i="23"/>
  <c r="Q14" i="23"/>
  <c r="I14" i="23"/>
  <c r="E14" i="23"/>
  <c r="G14" i="23"/>
  <c r="H10" i="22"/>
  <c r="H12" i="22" s="1"/>
  <c r="H14" i="22" l="1"/>
  <c r="C12" i="23"/>
  <c r="C13" i="23"/>
  <c r="D35" i="19"/>
  <c r="D29" i="19"/>
  <c r="D18" i="19"/>
  <c r="D8" i="19"/>
  <c r="D39" i="19" s="1"/>
  <c r="D41" i="19" s="1"/>
  <c r="O13" i="23" l="1"/>
  <c r="K13" i="23"/>
  <c r="M13" i="23"/>
  <c r="Q13" i="23"/>
  <c r="I12" i="23"/>
  <c r="O12" i="23"/>
  <c r="K12" i="23"/>
  <c r="Q12" i="23"/>
  <c r="C15" i="23"/>
  <c r="D13" i="23" s="1"/>
  <c r="M12" i="23"/>
  <c r="E12" i="23"/>
  <c r="G12" i="23"/>
  <c r="I13" i="23"/>
  <c r="I15" i="23" s="1"/>
  <c r="G13" i="23"/>
  <c r="E13" i="23"/>
  <c r="O15" i="23" l="1"/>
  <c r="P15" i="23" s="1"/>
  <c r="K15" i="23"/>
  <c r="L15" i="23" s="1"/>
  <c r="G15" i="23"/>
  <c r="H15" i="23" s="1"/>
  <c r="M15" i="23"/>
  <c r="N15" i="23" s="1"/>
  <c r="Q15" i="23"/>
  <c r="R15" i="23" s="1"/>
  <c r="E15" i="23"/>
  <c r="F15" i="23" s="1"/>
  <c r="J15" i="23"/>
  <c r="D12" i="23"/>
  <c r="D15" i="23"/>
  <c r="D14" i="23"/>
  <c r="E16" i="23" l="1"/>
  <c r="G16" i="23" s="1"/>
  <c r="F16" i="23" l="1"/>
  <c r="H16" i="23"/>
  <c r="I16" i="23"/>
  <c r="K16" i="23" s="1"/>
  <c r="M16" i="23" l="1"/>
  <c r="L16" i="23"/>
  <c r="J16" i="23"/>
  <c r="O16" i="23" l="1"/>
  <c r="N16" i="23"/>
  <c r="Q16" i="23" l="1"/>
  <c r="R16" i="23" s="1"/>
  <c r="P16" i="23"/>
</calcChain>
</file>

<file path=xl/sharedStrings.xml><?xml version="1.0" encoding="utf-8"?>
<sst xmlns="http://schemas.openxmlformats.org/spreadsheetml/2006/main" count="117" uniqueCount="91">
  <si>
    <t>ITEM</t>
  </si>
  <si>
    <t>TOTAL</t>
  </si>
  <si>
    <t>PLANILHA ORÇAMENTÁRIA</t>
  </si>
  <si>
    <t>SUBTOTAL</t>
  </si>
  <si>
    <t>%</t>
  </si>
  <si>
    <t xml:space="preserve">ESPECIFICAÇÃO DE SERVIÇOS E MATERIAL </t>
  </si>
  <si>
    <t>UND</t>
  </si>
  <si>
    <t>QUANTIDADE</t>
  </si>
  <si>
    <t>VALORES (R$)</t>
  </si>
  <si>
    <t>CRONOGRAMA FÍSICO-FINANCEIRO</t>
  </si>
  <si>
    <t>DESCRIÇÃO / ETAPA</t>
  </si>
  <si>
    <t>PERÍODO</t>
  </si>
  <si>
    <t>Valor (R$)</t>
  </si>
  <si>
    <t>GRUPO</t>
  </si>
  <si>
    <t>DESCRIÇÃO</t>
  </si>
  <si>
    <t>GRUPO A</t>
  </si>
  <si>
    <t>ENCARGOS BÁSICOS</t>
  </si>
  <si>
    <t>INSS</t>
  </si>
  <si>
    <t>SESI</t>
  </si>
  <si>
    <t>SENAI</t>
  </si>
  <si>
    <t>INCRA</t>
  </si>
  <si>
    <t>FGTS</t>
  </si>
  <si>
    <t>SEBRAE</t>
  </si>
  <si>
    <t>GRUPO B</t>
  </si>
  <si>
    <t>ENCARGOS COM INCIDÊNCIA DOS ENCARGOS BÁSICOS</t>
  </si>
  <si>
    <t>GRUPO C</t>
  </si>
  <si>
    <t>ENCARGOS SEM INCIDÊNCIA DOS ENCARGOS BÁSICOS</t>
  </si>
  <si>
    <t>GRUPO D</t>
  </si>
  <si>
    <t>INCIDÊNCIA ACUMULATIVA</t>
  </si>
  <si>
    <t>min</t>
  </si>
  <si>
    <t>med</t>
  </si>
  <si>
    <t>max</t>
  </si>
  <si>
    <t>Salário Educação</t>
  </si>
  <si>
    <t>Seguro Contra Acidentes de Trabalho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</si>
  <si>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</si>
  <si>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</si>
  <si>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</si>
  <si>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</si>
  <si>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</si>
  <si>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</si>
  <si>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</si>
  <si>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</si>
  <si>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</si>
  <si>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</si>
  <si>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</si>
  <si>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</si>
  <si>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</si>
  <si>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</si>
  <si>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</si>
  <si>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</si>
  <si>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</si>
  <si>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do Grupo A sobre Aviso Prévio Trabalhado e Reincidência do FGTS sobre Aviso Prévio Indenizado</t>
  </si>
  <si>
    <t>TOTAL GERAL (%)</t>
  </si>
  <si>
    <t>TAXA ADOTADA=</t>
  </si>
  <si>
    <t>RESUMO DO ENCARGOS SOCIAIS TRABALHISTAS
(com Desoneração)</t>
  </si>
  <si>
    <t>TOTAL GERAL</t>
  </si>
  <si>
    <t>Código SINAPI</t>
  </si>
  <si>
    <t>VALOR TOTAL</t>
  </si>
  <si>
    <t>VALOR ACUMULADO</t>
  </si>
  <si>
    <t>30 DIAS</t>
  </si>
  <si>
    <t>60 DIAS</t>
  </si>
  <si>
    <t>90 DIAS</t>
  </si>
  <si>
    <t>120 DIAS</t>
  </si>
  <si>
    <t>M²</t>
  </si>
  <si>
    <t>FABIANA ZACARIAS RAMOS</t>
  </si>
  <si>
    <t>ENGENHEIRA CIVIL - CREAMT033060</t>
  </si>
  <si>
    <t>__________________________________</t>
  </si>
  <si>
    <r>
      <rPr>
        <b/>
        <sz val="20"/>
        <color indexed="18"/>
        <rFont val="Calibri"/>
        <family val="2"/>
      </rPr>
      <t>PREFEITURA MUNICIPAL DE MARCELÂNDIA</t>
    </r>
    <r>
      <rPr>
        <sz val="10"/>
        <rFont val="Arial"/>
        <family val="2"/>
      </rPr>
      <t xml:space="preserve">
Rua Guaira, nº777, Centro – CEP: 78535-000 – Marcelândia/MT
Fone/Fax: (66) 3536-1828 / 3536-1175
e-mail: marcelandia@marcelandia.mt.gov.br site: www.marcelandia.mt.gov.br</t>
    </r>
  </si>
  <si>
    <t>_________________________________________</t>
  </si>
  <si>
    <t>BDI:</t>
  </si>
  <si>
    <t>UNIT + BDI</t>
  </si>
  <si>
    <t>UNIT SEM BDI</t>
  </si>
  <si>
    <t>CAPA SELANTE COMPREENDENDO APLICAÇÃO DE ASFALTO NA PROPORÇÃO DE 0,7 A 1,5L / M2, DISTRIBUIÇÃO DE AGREGADOS DE 5 A 15KG/M2 E COMPACTAÇÃO COM ROLO - COM USO DA EMULSAO RR-2C, INCLUSO APLICACAO E COMPACTACAO</t>
  </si>
  <si>
    <t>73760/001</t>
  </si>
  <si>
    <t>Engenheira Civil - CREA-MT033060</t>
  </si>
  <si>
    <t>EXECUÇÃO DE IMPRIMAÇÃO COM ASFALTO DILUÍDO CM-30. AF_09/2017</t>
  </si>
  <si>
    <t>CONSTRUÇÃO DE PAVIMENTO COM TRATAMENTO SUPERFICIAL DUPLO, COM EMULSÃO ASFÁLTICA RR-2C, COM CAPA SELANTE. AF_01/2018</t>
  </si>
  <si>
    <t>150 DIAS</t>
  </si>
  <si>
    <t>180 DIAS</t>
  </si>
  <si>
    <t>210 DIAS</t>
  </si>
  <si>
    <t xml:space="preserve"> Prazo: 210 dias</t>
  </si>
  <si>
    <t>COMPOSIÇÃO DO BDI</t>
  </si>
  <si>
    <t>DEPARTAMENTO DE ENGENHARIA E ARQUITETURA</t>
  </si>
  <si>
    <r>
      <rPr>
        <b/>
        <sz val="18"/>
        <color rgb="FF0000CC"/>
        <rFont val="Bookman Old Style"/>
        <family val="1"/>
      </rPr>
      <t>PREFEITURA MUNICIPAL DE MARCELÂNDIA</t>
    </r>
    <r>
      <rPr>
        <sz val="14"/>
        <rFont val="Bookman Old Style"/>
        <family val="1"/>
      </rPr>
      <t xml:space="preserve">
</t>
    </r>
    <r>
      <rPr>
        <sz val="10"/>
        <rFont val="Bookman Old Style"/>
        <family val="1"/>
      </rPr>
      <t>Rua dos Três Poderes, nº777, Centro – CEP: 78535-000 – Marcelândia/MT
Fone/Fax: (66) 3536-3100
www.marcelandia.mt.gov.br</t>
    </r>
  </si>
  <si>
    <r>
      <rPr>
        <b/>
        <sz val="20"/>
        <color rgb="FF003399"/>
        <rFont val="Bookman Old Style"/>
        <family val="1"/>
      </rPr>
      <t>PREFEITURA MUNICIPAL DE MARCELÂNDIA</t>
    </r>
    <r>
      <rPr>
        <b/>
        <sz val="12"/>
        <rFont val="Bookman Old Style"/>
        <family val="1"/>
      </rPr>
      <t xml:space="preserve">
</t>
    </r>
    <r>
      <rPr>
        <sz val="12"/>
        <rFont val="Bookman Old Style"/>
        <family val="1"/>
      </rPr>
      <t>Rua dos Três Poderes nº777, Centro –  Marcelândia/MT
Fone/Fax: (66) 3536-1828 / 3536-1175
e-mail: marcelandia@marcelandia.mt.gov.br site: www.marcelandia.mt.gov.br</t>
    </r>
  </si>
  <si>
    <t>MARCELÂNDIA, 23 DE DEZEMBRO DE 2019.</t>
  </si>
  <si>
    <r>
      <rPr>
        <b/>
        <sz val="16"/>
        <color indexed="18"/>
        <rFont val="Bookman Old Style"/>
        <family val="1"/>
      </rPr>
      <t>PREFEITURA MUNICIPAL DE MARCELÂNDIA</t>
    </r>
    <r>
      <rPr>
        <sz val="11"/>
        <rFont val="Bookman Old Style"/>
        <family val="1"/>
      </rPr>
      <t xml:space="preserve">
Rua dos Três Poderes, nº777, Centro – CEP: 78535-000 – Marcelândia/MT
Fone/Fax: (66) 3536-3100                 site: www.marcelandia.mt.gov.br
</t>
    </r>
    <r>
      <rPr>
        <b/>
        <sz val="11"/>
        <rFont val="Bookman Old Style"/>
        <family val="1"/>
      </rPr>
      <t>DEPARTAMENTO DE ENGENHARIA E ARQUITETURA</t>
    </r>
    <r>
      <rPr>
        <sz val="11"/>
        <rFont val="Bookman Old Style"/>
        <family val="1"/>
      </rPr>
      <t xml:space="preserve">
E-mail: engenharia@marcelandia.mt.gov.br</t>
    </r>
  </si>
  <si>
    <t>BASE DE PREÇOS: TABELA SINAPI NOVEMBRO DE 2019 NÃO DESONERADO</t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</si>
  <si>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8.538,25M²</t>
    </r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</si>
  <si>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 8.538,25M²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</si>
  <si>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ESTRADA BOIADEIRA NORDESTE TRECHO 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</si>
</sst>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&quot;fl&quot;#,##0.00_);\(&quot;fl&quot;#,##0.00\)"/>
    <numFmt numFmtId="172" formatCode="\60\4\7\:"/>
    <numFmt numFmtId="173" formatCode="_([$€-2]* #,##0.00_);_([$€-2]* \(#,##0.00\);_([$€-2]* &quot;-&quot;??_)"/>
    <numFmt numFmtId="174" formatCode="&quot;fl&quot;#,##0.00_);[Red]\(&quot;fl&quot;#,##0.00\)"/>
    <numFmt numFmtId="175" formatCode="_ * #,##0.00_ ;_ * \-#,##0.00_ ;_ * &quot;-&quot;??_ ;_ @_ "/>
    <numFmt numFmtId="176" formatCode="_(&quot;fl&quot;* #,##0_);_(&quot;fl&quot;* \(#,##0\);_(&quot;fl&quot;* &quot;-&quot;_);_(@_)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sz val="10"/>
      <color indexed="18"/>
      <name val="Arial"/>
      <family val="2"/>
    </font>
    <font>
      <sz val="10"/>
      <color indexed="19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Cambria"/>
      <family val="1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indexed="9"/>
      <name val="Arial Narrow"/>
      <family val="2"/>
    </font>
    <font>
      <b/>
      <sz val="10"/>
      <name val="Arial Narrow"/>
      <family val="2"/>
    </font>
    <font>
      <b/>
      <sz val="20"/>
      <color indexed="18"/>
      <name val="Calibri"/>
      <family val="2"/>
    </font>
    <font>
      <b/>
      <sz val="11"/>
      <name val="Bookman Old Style"/>
      <family val="1"/>
    </font>
    <font>
      <b/>
      <sz val="16"/>
      <color indexed="18"/>
      <name val="Bookman Old Style"/>
      <family val="1"/>
    </font>
    <font>
      <sz val="11"/>
      <name val="Bookman Old Style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24"/>
      <name val="Bookman Old Style"/>
      <family val="1"/>
    </font>
    <font>
      <b/>
      <sz val="20"/>
      <color rgb="FF003399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b/>
      <sz val="18"/>
      <color rgb="FF0000CC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/>
    <xf numFmtId="0" fontId="13" fillId="3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15" fillId="4" borderId="16" applyNumberFormat="0" applyAlignment="0" applyProtection="0"/>
    <xf numFmtId="0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7" fillId="0" borderId="0" applyFill="0" applyBorder="0" applyAlignment="0"/>
    <xf numFmtId="38" fontId="18" fillId="0" borderId="17">
      <alignment vertical="center"/>
    </xf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73" fontId="5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8" borderId="21" applyNumberFormat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5" fillId="9" borderId="22" applyNumberFormat="0" applyFont="0" applyAlignment="0" applyProtection="0"/>
    <xf numFmtId="0" fontId="26" fillId="10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2" fillId="0" borderId="0"/>
    <xf numFmtId="49" fontId="5" fillId="0" borderId="0" applyBorder="0"/>
    <xf numFmtId="0" fontId="5" fillId="10" borderId="23" applyNumberFormat="0" applyFont="0" applyAlignment="0" applyProtection="0"/>
    <xf numFmtId="0" fontId="27" fillId="11" borderId="24" applyNumberFormat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9" fontId="17" fillId="0" borderId="0" applyFill="0" applyBorder="0" applyAlignment="0"/>
    <xf numFmtId="174" fontId="14" fillId="0" borderId="0" applyFill="0" applyBorder="0" applyAlignment="0"/>
    <xf numFmtId="176" fontId="14" fillId="0" borderId="0" applyFill="0" applyBorder="0" applyAlignment="0"/>
    <xf numFmtId="0" fontId="1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4" fillId="0" borderId="0" xfId="1" applyFont="1" applyFill="1"/>
    <xf numFmtId="0" fontId="30" fillId="0" borderId="0" xfId="1" applyFont="1" applyFill="1" applyBorder="1"/>
    <xf numFmtId="0" fontId="4" fillId="0" borderId="0" xfId="1" applyNumberFormat="1" applyFont="1" applyFill="1" applyAlignment="1">
      <alignment horizontal="left"/>
    </xf>
    <xf numFmtId="0" fontId="11" fillId="0" borderId="0" xfId="1" quotePrefix="1" applyFont="1" applyFill="1" applyBorder="1" applyAlignment="1">
      <alignment horizontal="justify" vertical="center" wrapText="1"/>
    </xf>
    <xf numFmtId="0" fontId="4" fillId="0" borderId="0" xfId="1" applyNumberFormat="1" applyFont="1" applyFill="1" applyBorder="1"/>
    <xf numFmtId="4" fontId="10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ill="1"/>
    <xf numFmtId="4" fontId="31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ont="1" applyFill="1"/>
    <xf numFmtId="4" fontId="4" fillId="13" borderId="0" xfId="51" applyNumberFormat="1" applyFont="1" applyFill="1" applyBorder="1" applyAlignment="1">
      <alignment horizontal="center"/>
    </xf>
    <xf numFmtId="4" fontId="5" fillId="13" borderId="0" xfId="51" applyNumberFormat="1" applyFill="1" applyBorder="1"/>
    <xf numFmtId="4" fontId="5" fillId="13" borderId="0" xfId="51" applyNumberFormat="1" applyFill="1" applyAlignment="1">
      <alignment horizontal="center"/>
    </xf>
    <xf numFmtId="10" fontId="5" fillId="13" borderId="0" xfId="51" applyNumberFormat="1" applyFill="1"/>
    <xf numFmtId="0" fontId="5" fillId="0" borderId="0" xfId="51"/>
    <xf numFmtId="49" fontId="34" fillId="0" borderId="7" xfId="54" applyFont="1" applyBorder="1" applyAlignment="1" applyProtection="1">
      <alignment horizontal="center" vertical="center"/>
    </xf>
    <xf numFmtId="49" fontId="34" fillId="0" borderId="8" xfId="54" applyFont="1" applyBorder="1" applyAlignment="1" applyProtection="1">
      <alignment horizontal="center" vertical="center"/>
    </xf>
    <xf numFmtId="49" fontId="34" fillId="0" borderId="10" xfId="54" applyFont="1" applyBorder="1" applyAlignment="1" applyProtection="1">
      <alignment horizontal="center" vertical="center"/>
    </xf>
    <xf numFmtId="49" fontId="34" fillId="0" borderId="9" xfId="54" applyFont="1" applyBorder="1" applyAlignment="1" applyProtection="1">
      <alignment horizontal="center" vertical="center"/>
    </xf>
    <xf numFmtId="49" fontId="33" fillId="0" borderId="0" xfId="54" applyFont="1" applyBorder="1" applyAlignment="1">
      <alignment vertical="center"/>
    </xf>
    <xf numFmtId="49" fontId="34" fillId="0" borderId="29" xfId="54" applyFont="1" applyBorder="1" applyAlignment="1" applyProtection="1">
      <alignment horizontal="left" vertical="center" shrinkToFit="1"/>
    </xf>
    <xf numFmtId="165" fontId="35" fillId="15" borderId="30" xfId="54" applyNumberFormat="1" applyFont="1" applyFill="1" applyBorder="1" applyAlignment="1" applyProtection="1">
      <alignment vertical="center"/>
    </xf>
    <xf numFmtId="49" fontId="33" fillId="0" borderId="32" xfId="54" applyFont="1" applyBorder="1" applyAlignment="1" applyProtection="1">
      <alignment horizontal="left" vertical="center" shrinkToFit="1"/>
    </xf>
    <xf numFmtId="165" fontId="33" fillId="0" borderId="33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shrinkToFit="1"/>
    </xf>
    <xf numFmtId="165" fontId="33" fillId="0" borderId="36" xfId="70" applyNumberFormat="1" applyFont="1" applyBorder="1" applyAlignment="1">
      <alignment vertical="center"/>
    </xf>
    <xf numFmtId="49" fontId="34" fillId="0" borderId="30" xfId="54" applyFont="1" applyBorder="1" applyAlignment="1" applyProtection="1">
      <alignment vertical="center" shrinkToFit="1"/>
    </xf>
    <xf numFmtId="49" fontId="34" fillId="0" borderId="37" xfId="54" applyFont="1" applyBorder="1" applyAlignment="1" applyProtection="1">
      <alignment vertical="center" shrinkToFit="1"/>
    </xf>
    <xf numFmtId="165" fontId="33" fillId="0" borderId="38" xfId="70" applyNumberFormat="1" applyFont="1" applyBorder="1" applyAlignment="1">
      <alignment vertical="center"/>
    </xf>
    <xf numFmtId="165" fontId="33" fillId="0" borderId="30" xfId="70" applyNumberFormat="1" applyFont="1" applyBorder="1" applyAlignment="1">
      <alignment vertical="center"/>
    </xf>
    <xf numFmtId="39" fontId="33" fillId="0" borderId="26" xfId="70" applyNumberFormat="1" applyFont="1" applyBorder="1" applyAlignment="1">
      <alignment vertical="center"/>
    </xf>
    <xf numFmtId="39" fontId="33" fillId="0" borderId="11" xfId="70" applyNumberFormat="1" applyFont="1" applyBorder="1" applyAlignment="1">
      <alignment vertical="center"/>
    </xf>
    <xf numFmtId="49" fontId="33" fillId="0" borderId="0" xfId="54" applyFont="1" applyBorder="1" applyAlignment="1" applyProtection="1">
      <alignment horizontal="left" vertical="center"/>
    </xf>
    <xf numFmtId="165" fontId="33" fillId="16" borderId="0" xfId="54" applyNumberFormat="1" applyFont="1" applyFill="1" applyBorder="1" applyAlignment="1" applyProtection="1">
      <alignment vertical="center"/>
    </xf>
    <xf numFmtId="39" fontId="34" fillId="0" borderId="9" xfId="70" applyNumberFormat="1" applyFont="1" applyBorder="1" applyAlignment="1">
      <alignment horizontal="center" vertical="center"/>
    </xf>
    <xf numFmtId="49" fontId="36" fillId="0" borderId="0" xfId="54" applyFont="1" applyBorder="1" applyAlignment="1" applyProtection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9" fillId="0" borderId="0" xfId="51" applyFont="1" applyBorder="1" applyAlignment="1">
      <alignment vertical="center"/>
    </xf>
    <xf numFmtId="0" fontId="5" fillId="0" borderId="0" xfId="51" applyAlignment="1">
      <alignment wrapText="1"/>
    </xf>
    <xf numFmtId="0" fontId="5" fillId="0" borderId="1" xfId="51" applyBorder="1" applyAlignment="1">
      <alignment horizontal="center" wrapText="1"/>
    </xf>
    <xf numFmtId="10" fontId="5" fillId="0" borderId="1" xfId="4" applyNumberFormat="1" applyBorder="1" applyAlignment="1">
      <alignment horizontal="center" wrapText="1"/>
    </xf>
    <xf numFmtId="49" fontId="33" fillId="0" borderId="42" xfId="54" applyFont="1" applyBorder="1" applyAlignment="1" applyProtection="1">
      <alignment horizontal="left" vertical="center" shrinkToFit="1"/>
    </xf>
    <xf numFmtId="165" fontId="33" fillId="0" borderId="43" xfId="70" applyNumberFormat="1" applyFont="1" applyBorder="1" applyAlignment="1">
      <alignment vertical="center"/>
    </xf>
    <xf numFmtId="49" fontId="33" fillId="0" borderId="1" xfId="54" applyFont="1" applyBorder="1" applyAlignment="1" applyProtection="1">
      <alignment horizontal="left" vertical="center" shrinkToFit="1"/>
    </xf>
    <xf numFmtId="165" fontId="33" fillId="0" borderId="1" xfId="70" applyNumberFormat="1" applyFont="1" applyBorder="1" applyAlignment="1">
      <alignment vertical="center"/>
    </xf>
    <xf numFmtId="49" fontId="33" fillId="0" borderId="45" xfId="54" applyFont="1" applyBorder="1" applyAlignment="1" applyProtection="1">
      <alignment horizontal="left" vertical="center" shrinkToFit="1"/>
    </xf>
    <xf numFmtId="165" fontId="33" fillId="0" borderId="46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wrapText="1" shrinkToFit="1"/>
    </xf>
    <xf numFmtId="0" fontId="3" fillId="0" borderId="0" xfId="1" applyFont="1" applyFill="1" applyBorder="1"/>
    <xf numFmtId="4" fontId="1" fillId="0" borderId="1" xfId="0" applyNumberFormat="1" applyFont="1" applyBorder="1" applyAlignment="1">
      <alignment horizontal="center" vertical="center" wrapText="1"/>
    </xf>
    <xf numFmtId="10" fontId="4" fillId="2" borderId="27" xfId="5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0" fontId="11" fillId="0" borderId="0" xfId="51" applyFont="1" applyFill="1" applyBorder="1" applyAlignment="1"/>
    <xf numFmtId="44" fontId="5" fillId="0" borderId="1" xfId="79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/>
    </xf>
    <xf numFmtId="10" fontId="5" fillId="13" borderId="27" xfId="61" applyNumberFormat="1" applyFont="1" applyFill="1" applyBorder="1" applyAlignment="1">
      <alignment horizontal="center" vertical="center"/>
    </xf>
    <xf numFmtId="4" fontId="4" fillId="2" borderId="47" xfId="67" applyNumberFormat="1" applyFont="1" applyFill="1" applyBorder="1" applyAlignment="1">
      <alignment horizontal="center"/>
    </xf>
    <xf numFmtId="9" fontId="3" fillId="2" borderId="9" xfId="80" applyFont="1" applyFill="1" applyBorder="1" applyAlignment="1">
      <alignment horizontal="center" vertical="center"/>
    </xf>
    <xf numFmtId="44" fontId="3" fillId="2" borderId="7" xfId="79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center" vertical="center"/>
    </xf>
    <xf numFmtId="10" fontId="3" fillId="2" borderId="9" xfId="80" applyNumberFormat="1" applyFont="1" applyFill="1" applyBorder="1" applyAlignment="1">
      <alignment horizontal="center" vertical="center"/>
    </xf>
    <xf numFmtId="10" fontId="5" fillId="13" borderId="25" xfId="61" applyNumberFormat="1" applyFont="1" applyFill="1" applyBorder="1" applyAlignment="1">
      <alignment horizontal="center" vertical="center"/>
    </xf>
    <xf numFmtId="44" fontId="5" fillId="13" borderId="51" xfId="79" applyFont="1" applyFill="1" applyBorder="1" applyAlignment="1">
      <alignment horizontal="center" vertical="center"/>
    </xf>
    <xf numFmtId="4" fontId="5" fillId="13" borderId="51" xfId="67" applyNumberFormat="1" applyFont="1" applyFill="1" applyBorder="1" applyAlignment="1">
      <alignment horizontal="center" vertical="center"/>
    </xf>
    <xf numFmtId="10" fontId="5" fillId="13" borderId="25" xfId="4" applyNumberFormat="1" applyFont="1" applyFill="1" applyBorder="1" applyAlignment="1">
      <alignment horizontal="center" vertical="center"/>
    </xf>
    <xf numFmtId="4" fontId="3" fillId="2" borderId="8" xfId="67" applyNumberFormat="1" applyFont="1" applyFill="1" applyBorder="1" applyAlignment="1">
      <alignment horizontal="center" vertical="center"/>
    </xf>
    <xf numFmtId="10" fontId="3" fillId="2" borderId="9" xfId="61" applyNumberFormat="1" applyFont="1" applyFill="1" applyBorder="1" applyAlignment="1">
      <alignment horizontal="center" vertical="center"/>
    </xf>
    <xf numFmtId="44" fontId="3" fillId="2" borderId="7" xfId="61" applyNumberFormat="1" applyFont="1" applyFill="1" applyBorder="1" applyAlignment="1">
      <alignment horizontal="center" vertical="center"/>
    </xf>
    <xf numFmtId="4" fontId="5" fillId="0" borderId="0" xfId="51" applyNumberFormat="1" applyFill="1"/>
    <xf numFmtId="4" fontId="5" fillId="0" borderId="0" xfId="51" applyNumberFormat="1" applyFill="1" applyAlignment="1">
      <alignment horizontal="center"/>
    </xf>
    <xf numFmtId="10" fontId="5" fillId="0" borderId="0" xfId="51" applyNumberFormat="1" applyFill="1"/>
    <xf numFmtId="165" fontId="31" fillId="0" borderId="0" xfId="3" applyFont="1" applyFill="1" applyBorder="1" applyAlignment="1">
      <alignment horizontal="right" vertical="center"/>
    </xf>
    <xf numFmtId="0" fontId="29" fillId="0" borderId="0" xfId="51" applyFont="1" applyFill="1" applyBorder="1" applyAlignment="1">
      <alignment wrapText="1"/>
    </xf>
    <xf numFmtId="0" fontId="33" fillId="0" borderId="44" xfId="51" applyFont="1" applyBorder="1" applyAlignment="1">
      <alignment vertical="center"/>
    </xf>
    <xf numFmtId="0" fontId="33" fillId="0" borderId="0" xfId="51" applyFont="1" applyBorder="1" applyAlignment="1">
      <alignment vertical="center"/>
    </xf>
    <xf numFmtId="0" fontId="33" fillId="0" borderId="50" xfId="51" applyFont="1" applyBorder="1" applyAlignment="1">
      <alignment vertical="center"/>
    </xf>
    <xf numFmtId="49" fontId="33" fillId="0" borderId="44" xfId="54" applyFont="1" applyBorder="1" applyAlignment="1">
      <alignment vertical="center"/>
    </xf>
    <xf numFmtId="49" fontId="33" fillId="0" borderId="50" xfId="54" applyFont="1" applyBorder="1" applyAlignment="1">
      <alignment vertical="center"/>
    </xf>
    <xf numFmtId="49" fontId="36" fillId="0" borderId="44" xfId="54" applyFont="1" applyBorder="1" applyAlignment="1" applyProtection="1">
      <alignment horizontal="center" vertical="center"/>
    </xf>
    <xf numFmtId="39" fontId="33" fillId="0" borderId="50" xfId="70" applyNumberFormat="1" applyFont="1" applyBorder="1" applyAlignment="1">
      <alignment vertical="center"/>
    </xf>
    <xf numFmtId="49" fontId="33" fillId="17" borderId="44" xfId="54" applyFont="1" applyFill="1" applyBorder="1" applyAlignment="1">
      <alignment vertical="center"/>
    </xf>
    <xf numFmtId="39" fontId="36" fillId="0" borderId="50" xfId="70" applyNumberFormat="1" applyFont="1" applyBorder="1" applyAlignment="1">
      <alignment vertical="center"/>
    </xf>
    <xf numFmtId="10" fontId="34" fillId="0" borderId="5" xfId="80" applyNumberFormat="1" applyFont="1" applyBorder="1" applyAlignment="1">
      <alignment horizontal="center" vertical="center"/>
    </xf>
    <xf numFmtId="44" fontId="4" fillId="0" borderId="0" xfId="1" applyNumberFormat="1" applyFont="1" applyFill="1"/>
    <xf numFmtId="4" fontId="5" fillId="13" borderId="47" xfId="51" applyNumberFormat="1" applyFont="1" applyFill="1" applyBorder="1" applyAlignment="1">
      <alignment horizontal="center" vertical="center"/>
    </xf>
    <xf numFmtId="10" fontId="5" fillId="13" borderId="55" xfId="61" applyNumberFormat="1" applyFont="1" applyFill="1" applyBorder="1" applyAlignment="1">
      <alignment horizontal="center" vertical="center"/>
    </xf>
    <xf numFmtId="4" fontId="5" fillId="13" borderId="51" xfId="51" applyNumberFormat="1" applyFont="1" applyFill="1" applyBorder="1" applyAlignment="1">
      <alignment horizontal="center" vertical="center"/>
    </xf>
    <xf numFmtId="4" fontId="5" fillId="13" borderId="59" xfId="51" applyNumberFormat="1" applyFont="1" applyFill="1" applyBorder="1" applyAlignment="1">
      <alignment horizontal="center" vertical="center"/>
    </xf>
    <xf numFmtId="4" fontId="4" fillId="2" borderId="41" xfId="67" applyNumberFormat="1" applyFont="1" applyFill="1" applyBorder="1" applyAlignment="1">
      <alignment horizontal="center"/>
    </xf>
    <xf numFmtId="44" fontId="5" fillId="13" borderId="54" xfId="79" applyFont="1" applyFill="1" applyBorder="1" applyAlignment="1">
      <alignment horizontal="center" vertical="center"/>
    </xf>
    <xf numFmtId="0" fontId="5" fillId="13" borderId="51" xfId="51" applyNumberFormat="1" applyFont="1" applyFill="1" applyBorder="1" applyAlignment="1">
      <alignment horizontal="center" vertical="center"/>
    </xf>
    <xf numFmtId="4" fontId="5" fillId="13" borderId="57" xfId="51" applyNumberFormat="1" applyFont="1" applyFill="1" applyBorder="1" applyAlignment="1">
      <alignment horizontal="left" vertical="center" wrapText="1"/>
    </xf>
    <xf numFmtId="4" fontId="5" fillId="13" borderId="40" xfId="51" applyNumberFormat="1" applyFont="1" applyFill="1" applyBorder="1" applyAlignment="1">
      <alignment horizontal="left" vertical="center" wrapText="1"/>
    </xf>
    <xf numFmtId="0" fontId="5" fillId="13" borderId="56" xfId="51" applyNumberFormat="1" applyFont="1" applyFill="1" applyBorder="1" applyAlignment="1">
      <alignment horizontal="center" vertical="center"/>
    </xf>
    <xf numFmtId="4" fontId="5" fillId="13" borderId="58" xfId="51" applyNumberFormat="1" applyFont="1" applyFill="1" applyBorder="1" applyAlignment="1">
      <alignment horizontal="left" vertical="center" wrapText="1"/>
    </xf>
    <xf numFmtId="0" fontId="5" fillId="13" borderId="47" xfId="51" applyNumberFormat="1" applyFont="1" applyFill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4" fillId="0" borderId="0" xfId="1" applyFont="1" applyFill="1" applyAlignment="1">
      <alignment wrapText="1"/>
    </xf>
    <xf numFmtId="0" fontId="4" fillId="0" borderId="39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4" fontId="5" fillId="0" borderId="0" xfId="51" applyNumberFormat="1" applyFill="1" applyBorder="1" applyAlignment="1"/>
    <xf numFmtId="0" fontId="4" fillId="0" borderId="0" xfId="1" applyFont="1" applyFill="1" applyBorder="1" applyAlignment="1">
      <alignment wrapText="1"/>
    </xf>
    <xf numFmtId="4" fontId="5" fillId="0" borderId="0" xfId="51" applyNumberFormat="1" applyFill="1" applyBorder="1" applyAlignment="1">
      <alignment horizontal="center"/>
    </xf>
    <xf numFmtId="9" fontId="5" fillId="13" borderId="0" xfId="80" applyFont="1" applyFill="1" applyBorder="1"/>
    <xf numFmtId="0" fontId="4" fillId="0" borderId="0" xfId="1" applyFont="1" applyFill="1" applyBorder="1" applyAlignment="1">
      <alignment vertical="center" wrapText="1"/>
    </xf>
    <xf numFmtId="10" fontId="5" fillId="0" borderId="0" xfId="51" applyNumberFormat="1" applyFill="1" applyBorder="1"/>
    <xf numFmtId="10" fontId="5" fillId="0" borderId="39" xfId="51" applyNumberFormat="1" applyFill="1" applyBorder="1"/>
    <xf numFmtId="0" fontId="5" fillId="0" borderId="0" xfId="51" applyAlignment="1">
      <alignment horizontal="center" wrapText="1"/>
    </xf>
    <xf numFmtId="0" fontId="3" fillId="0" borderId="0" xfId="51" applyNumberFormat="1" applyFont="1" applyBorder="1" applyAlignment="1">
      <alignment horizontal="center" vertical="center" wrapText="1"/>
    </xf>
    <xf numFmtId="49" fontId="33" fillId="0" borderId="0" xfId="54" applyFont="1" applyBorder="1" applyAlignment="1">
      <alignment horizontal="center" vertical="center" wrapText="1"/>
    </xf>
    <xf numFmtId="0" fontId="3" fillId="0" borderId="0" xfId="51" applyNumberFormat="1" applyFont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left" vertical="center" wrapText="1"/>
    </xf>
    <xf numFmtId="0" fontId="5" fillId="0" borderId="0" xfId="51" applyNumberFormat="1" applyFont="1" applyFill="1" applyBorder="1" applyAlignment="1">
      <alignment horizontal="right" vertical="center" wrapText="1"/>
    </xf>
    <xf numFmtId="0" fontId="4" fillId="0" borderId="0" xfId="51" applyNumberFormat="1" applyFont="1" applyFill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right" vertical="center" wrapText="1"/>
    </xf>
    <xf numFmtId="0" fontId="42" fillId="0" borderId="0" xfId="51" applyNumberFormat="1" applyFont="1" applyFill="1" applyBorder="1" applyAlignment="1">
      <alignment horizontal="center" vertical="center" wrapText="1"/>
    </xf>
    <xf numFmtId="0" fontId="43" fillId="0" borderId="0" xfId="51" applyNumberFormat="1" applyFont="1" applyFill="1" applyBorder="1" applyAlignment="1">
      <alignment horizontal="center" vertical="center" wrapText="1"/>
    </xf>
    <xf numFmtId="0" fontId="38" fillId="0" borderId="2" xfId="51" applyFont="1" applyBorder="1" applyAlignment="1">
      <alignment horizontal="center" vertical="center" wrapText="1"/>
    </xf>
    <xf numFmtId="44" fontId="4" fillId="0" borderId="0" xfId="1" applyNumberFormat="1" applyFont="1" applyFill="1" applyBorder="1" applyAlignment="1">
      <alignment horizontal="center"/>
    </xf>
    <xf numFmtId="0" fontId="41" fillId="0" borderId="0" xfId="1" applyFont="1" applyFill="1" applyBorder="1" applyAlignment="1">
      <alignment horizontal="right"/>
    </xf>
    <xf numFmtId="10" fontId="41" fillId="0" borderId="0" xfId="1" applyNumberFormat="1" applyFont="1" applyFill="1" applyBorder="1" applyAlignment="1">
      <alignment horizontal="left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/>
    </xf>
    <xf numFmtId="44" fontId="5" fillId="0" borderId="1" xfId="79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justify" vertical="center"/>
    </xf>
    <xf numFmtId="165" fontId="31" fillId="0" borderId="1" xfId="3" applyFont="1" applyFill="1" applyBorder="1" applyAlignment="1">
      <alignment horizontal="right" vertical="center"/>
    </xf>
    <xf numFmtId="44" fontId="9" fillId="12" borderId="1" xfId="79" applyFont="1" applyFill="1" applyBorder="1" applyAlignment="1">
      <alignment horizontal="right" vertical="center" wrapText="1"/>
    </xf>
    <xf numFmtId="4" fontId="44" fillId="13" borderId="0" xfId="5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3" fontId="4" fillId="0" borderId="0" xfId="1" applyNumberFormat="1" applyFont="1" applyFill="1" applyBorder="1"/>
    <xf numFmtId="0" fontId="4" fillId="0" borderId="0" xfId="1" applyFont="1" applyFill="1" applyAlignment="1">
      <alignment vertical="center"/>
    </xf>
    <xf numFmtId="0" fontId="41" fillId="0" borderId="0" xfId="1" applyFont="1" applyFill="1" applyBorder="1" applyAlignment="1">
      <alignment vertical="center"/>
    </xf>
    <xf numFmtId="0" fontId="41" fillId="0" borderId="0" xfId="1" applyFont="1" applyFill="1" applyBorder="1" applyAlignment="1">
      <alignment vertical="center" wrapText="1"/>
    </xf>
    <xf numFmtId="0" fontId="38" fillId="0" borderId="0" xfId="51" applyFont="1" applyBorder="1" applyAlignment="1">
      <alignment horizontal="center" vertical="center" wrapText="1"/>
    </xf>
    <xf numFmtId="44" fontId="4" fillId="0" borderId="0" xfId="1" applyNumberFormat="1" applyFont="1" applyFill="1" applyBorder="1"/>
    <xf numFmtId="0" fontId="47" fillId="0" borderId="2" xfId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165" fontId="31" fillId="0" borderId="1" xfId="3" applyFont="1" applyFill="1" applyBorder="1" applyAlignment="1">
      <alignment horizontal="right" vertical="center"/>
    </xf>
    <xf numFmtId="165" fontId="9" fillId="12" borderId="1" xfId="3" applyFont="1" applyFill="1" applyBorder="1" applyAlignment="1">
      <alignment horizontal="right" vertical="center"/>
    </xf>
    <xf numFmtId="4" fontId="4" fillId="0" borderId="0" xfId="5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" fontId="3" fillId="2" borderId="48" xfId="51" applyNumberFormat="1" applyFont="1" applyFill="1" applyBorder="1" applyAlignment="1">
      <alignment horizontal="center" vertical="center"/>
    </xf>
    <xf numFmtId="4" fontId="3" fillId="2" borderId="49" xfId="51" applyNumberFormat="1" applyFont="1" applyFill="1" applyBorder="1" applyAlignment="1">
      <alignment horizontal="center" vertical="center"/>
    </xf>
    <xf numFmtId="4" fontId="3" fillId="2" borderId="53" xfId="51" applyNumberFormat="1" applyFont="1" applyFill="1" applyBorder="1" applyAlignment="1">
      <alignment horizontal="center" vertical="center"/>
    </xf>
    <xf numFmtId="4" fontId="3" fillId="2" borderId="52" xfId="51" applyNumberFormat="1" applyFont="1" applyFill="1" applyBorder="1" applyAlignment="1">
      <alignment horizontal="center" vertical="center"/>
    </xf>
    <xf numFmtId="4" fontId="10" fillId="14" borderId="3" xfId="51" applyNumberFormat="1" applyFont="1" applyFill="1" applyBorder="1" applyAlignment="1">
      <alignment horizontal="center" vertical="center"/>
    </xf>
    <xf numFmtId="4" fontId="10" fillId="14" borderId="4" xfId="51" applyNumberFormat="1" applyFont="1" applyFill="1" applyBorder="1" applyAlignment="1">
      <alignment horizontal="center" vertical="center"/>
    </xf>
    <xf numFmtId="4" fontId="10" fillId="14" borderId="5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 wrapText="1"/>
    </xf>
    <xf numFmtId="4" fontId="3" fillId="2" borderId="47" xfId="51" applyNumberFormat="1" applyFont="1" applyFill="1" applyBorder="1" applyAlignment="1">
      <alignment horizontal="center" vertical="center" wrapText="1"/>
    </xf>
    <xf numFmtId="4" fontId="4" fillId="2" borderId="47" xfId="51" applyNumberFormat="1" applyFont="1" applyFill="1" applyBorder="1" applyAlignment="1">
      <alignment horizontal="center" vertical="center" wrapText="1"/>
    </xf>
    <xf numFmtId="4" fontId="3" fillId="2" borderId="37" xfId="51" applyNumberFormat="1" applyFont="1" applyFill="1" applyBorder="1" applyAlignment="1">
      <alignment horizontal="center" vertical="center"/>
    </xf>
    <xf numFmtId="4" fontId="3" fillId="2" borderId="40" xfId="51" applyNumberFormat="1" applyFont="1" applyFill="1" applyBorder="1" applyAlignment="1">
      <alignment horizontal="center" vertical="center"/>
    </xf>
    <xf numFmtId="4" fontId="4" fillId="2" borderId="40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/>
    </xf>
    <xf numFmtId="4" fontId="3" fillId="2" borderId="13" xfId="51" applyNumberFormat="1" applyFont="1" applyFill="1" applyBorder="1" applyAlignment="1">
      <alignment horizontal="center" vertical="center"/>
    </xf>
    <xf numFmtId="4" fontId="3" fillId="2" borderId="47" xfId="51" applyNumberFormat="1" applyFont="1" applyFill="1" applyBorder="1" applyAlignment="1">
      <alignment horizontal="center" vertical="center"/>
    </xf>
    <xf numFmtId="4" fontId="3" fillId="2" borderId="27" xfId="51" applyNumberFormat="1" applyFont="1" applyFill="1" applyBorder="1" applyAlignment="1">
      <alignment horizontal="center" vertical="center"/>
    </xf>
    <xf numFmtId="4" fontId="3" fillId="2" borderId="6" xfId="51" applyNumberFormat="1" applyFont="1" applyFill="1" applyBorder="1" applyAlignment="1">
      <alignment horizontal="center" vertical="center"/>
    </xf>
    <xf numFmtId="4" fontId="3" fillId="2" borderId="39" xfId="51" applyNumberFormat="1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right" vertical="center"/>
    </xf>
    <xf numFmtId="4" fontId="3" fillId="2" borderId="8" xfId="51" applyNumberFormat="1" applyFont="1" applyFill="1" applyBorder="1" applyAlignment="1">
      <alignment horizontal="right" vertical="center"/>
    </xf>
    <xf numFmtId="4" fontId="3" fillId="2" borderId="9" xfId="51" applyNumberFormat="1" applyFont="1" applyFill="1" applyBorder="1" applyAlignment="1">
      <alignment horizontal="right" vertical="center"/>
    </xf>
    <xf numFmtId="4" fontId="44" fillId="13" borderId="2" xfId="5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0" fontId="5" fillId="0" borderId="0" xfId="51" applyAlignment="1">
      <alignment horizontal="center"/>
    </xf>
    <xf numFmtId="49" fontId="34" fillId="0" borderId="3" xfId="54" applyFont="1" applyBorder="1" applyAlignment="1" applyProtection="1">
      <alignment horizontal="right" vertical="center"/>
    </xf>
    <xf numFmtId="49" fontId="34" fillId="0" borderId="4" xfId="54" applyFont="1" applyBorder="1" applyAlignment="1" applyProtection="1">
      <alignment horizontal="right" vertical="center"/>
    </xf>
    <xf numFmtId="49" fontId="34" fillId="0" borderId="15" xfId="54" applyFont="1" applyBorder="1" applyAlignment="1" applyProtection="1">
      <alignment horizontal="right" vertical="center"/>
    </xf>
    <xf numFmtId="0" fontId="5" fillId="0" borderId="0" xfId="51" applyBorder="1" applyAlignment="1">
      <alignment horizontal="center"/>
    </xf>
    <xf numFmtId="49" fontId="34" fillId="0" borderId="28" xfId="54" applyFont="1" applyBorder="1" applyAlignment="1" applyProtection="1">
      <alignment horizontal="center" vertical="center"/>
    </xf>
    <xf numFmtId="49" fontId="34" fillId="0" borderId="31" xfId="54" applyFont="1" applyBorder="1" applyAlignment="1" applyProtection="1">
      <alignment horizontal="center" vertical="center"/>
    </xf>
    <xf numFmtId="49" fontId="34" fillId="0" borderId="34" xfId="54" applyFont="1" applyBorder="1" applyAlignment="1" applyProtection="1">
      <alignment horizontal="center" vertical="center"/>
    </xf>
    <xf numFmtId="39" fontId="36" fillId="0" borderId="13" xfId="70" applyNumberFormat="1" applyFont="1" applyBorder="1" applyAlignment="1">
      <alignment horizontal="center" vertical="center"/>
    </xf>
    <xf numFmtId="39" fontId="36" fillId="0" borderId="27" xfId="70" applyNumberFormat="1" applyFont="1" applyBorder="1" applyAlignment="1">
      <alignment horizontal="center" vertical="center"/>
    </xf>
    <xf numFmtId="39" fontId="36" fillId="0" borderId="14" xfId="70" applyNumberFormat="1" applyFont="1" applyBorder="1" applyAlignment="1">
      <alignment horizontal="center" vertical="center"/>
    </xf>
    <xf numFmtId="49" fontId="34" fillId="0" borderId="44" xfId="54" applyFont="1" applyBorder="1" applyAlignment="1" applyProtection="1">
      <alignment horizontal="center" vertical="center"/>
    </xf>
    <xf numFmtId="39" fontId="36" fillId="0" borderId="25" xfId="70" applyNumberFormat="1" applyFont="1" applyBorder="1" applyAlignment="1">
      <alignment horizontal="center" vertical="center"/>
    </xf>
    <xf numFmtId="0" fontId="2" fillId="0" borderId="3" xfId="53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9" fillId="0" borderId="48" xfId="51" applyFont="1" applyFill="1" applyBorder="1" applyAlignment="1">
      <alignment horizontal="center" vertical="center" wrapText="1"/>
    </xf>
    <xf numFmtId="0" fontId="29" fillId="0" borderId="6" xfId="51" applyFont="1" applyFill="1" applyBorder="1" applyAlignment="1">
      <alignment horizontal="center" vertical="center" wrapText="1"/>
    </xf>
    <xf numFmtId="0" fontId="29" fillId="0" borderId="49" xfId="51" applyFont="1" applyFill="1" applyBorder="1" applyAlignment="1">
      <alignment horizontal="center" vertical="center" wrapText="1"/>
    </xf>
    <xf numFmtId="0" fontId="32" fillId="0" borderId="3" xfId="51" applyFont="1" applyBorder="1" applyAlignment="1">
      <alignment horizontal="center" vertical="center" wrapText="1"/>
    </xf>
    <xf numFmtId="0" fontId="32" fillId="0" borderId="4" xfId="51" applyFont="1" applyBorder="1" applyAlignment="1">
      <alignment horizontal="center" vertical="center" wrapText="1"/>
    </xf>
    <xf numFmtId="0" fontId="32" fillId="0" borderId="5" xfId="51" applyFont="1" applyBorder="1" applyAlignment="1">
      <alignment horizontal="center" vertical="center" wrapText="1"/>
    </xf>
  </cellXfs>
  <cellStyles count="83">
    <cellStyle name="12" xfId="5"/>
    <cellStyle name="Bad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5"/>
    <cellStyle name="Check Cell" xfId="16"/>
    <cellStyle name="Comma [0]_#6 Temps &amp; Contractors" xfId="17"/>
    <cellStyle name="Comma [00]" xfId="18"/>
    <cellStyle name="Comma_#6 Temps &amp; Contractors" xfId="19"/>
    <cellStyle name="Currency [0]_#6 Temps &amp; Contractors" xfId="20"/>
    <cellStyle name="Currency [00]" xfId="21"/>
    <cellStyle name="Currency_#6 Temps &amp; Contractors" xfId="22"/>
    <cellStyle name="Date Short" xfId="23"/>
    <cellStyle name="DELTA" xfId="24"/>
    <cellStyle name="Emphasis 1" xfId="25"/>
    <cellStyle name="Emphasis 2" xfId="26"/>
    <cellStyle name="Emphasis 3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Euro" xfId="33"/>
    <cellStyle name="Good" xfId="34"/>
    <cellStyle name="Header1" xfId="35"/>
    <cellStyle name="Header2" xfId="36"/>
    <cellStyle name="Heading 1" xfId="37"/>
    <cellStyle name="Heading 2" xfId="38"/>
    <cellStyle name="Heading 3" xfId="39"/>
    <cellStyle name="Heading 4" xfId="40"/>
    <cellStyle name="Indefinido" xfId="41"/>
    <cellStyle name="Input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Linked Cell" xfId="48"/>
    <cellStyle name="Moeda" xfId="79" builtinId="4"/>
    <cellStyle name="Moeda 2" xfId="2"/>
    <cellStyle name="Moeda 3" xfId="81"/>
    <cellStyle name="Neutral" xfId="49"/>
    <cellStyle name="Normal" xfId="0" builtinId="0"/>
    <cellStyle name="Normal 2" xfId="1"/>
    <cellStyle name="Normal 2 2" xfId="50"/>
    <cellStyle name="Normal 2 2 2" xfId="51"/>
    <cellStyle name="Normal 3" xfId="52"/>
    <cellStyle name="Normal 4" xfId="53"/>
    <cellStyle name="Normal 5" xfId="77"/>
    <cellStyle name="Normal_Proposta - Lote 21" xfId="54"/>
    <cellStyle name="Note" xfId="55"/>
    <cellStyle name="Output" xfId="56"/>
    <cellStyle name="Percent [0]" xfId="57"/>
    <cellStyle name="Percent [00]" xfId="58"/>
    <cellStyle name="Percent_#6 Temps &amp; Contractors" xfId="59"/>
    <cellStyle name="Porcentagem" xfId="80" builtinId="5"/>
    <cellStyle name="Porcentagem 2" xfId="4"/>
    <cellStyle name="Porcentagem 2 2" xfId="60"/>
    <cellStyle name="Porcentagem 3" xfId="61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Separador de milhares 2" xfId="3"/>
    <cellStyle name="Separador de milhares 2 2" xfId="67"/>
    <cellStyle name="Separador de milhares 2 3" xfId="76"/>
    <cellStyle name="Separador de milhares 3" xfId="68"/>
    <cellStyle name="Separador de milhares 4" xfId="69"/>
    <cellStyle name="Separador de milhares_TOMADA DE PREÇOS 011-96 +" xfId="70"/>
    <cellStyle name="Sheet Title" xfId="71"/>
    <cellStyle name="Text Indent A" xfId="72"/>
    <cellStyle name="Text Indent B" xfId="73"/>
    <cellStyle name="Text Indent C" xfId="74"/>
    <cellStyle name="Vírgula 2" xfId="78"/>
    <cellStyle name="Vírgula 3" xfId="82"/>
    <cellStyle name="Warning Text" xfId="75"/>
  </cellStyles>
  <dxfs count="0"/>
  <tableStyles count="0" defaultTableStyle="TableStyleMedium9" defaultPivotStyle="PivotStyleLight16"/>
  <colors>
    <mruColors>
      <color rgb="FF33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2095501</xdr:colOff>
      <xdr:row>17</xdr:row>
      <xdr:rowOff>85725</xdr:rowOff>
    </xdr:from>
    <xdr:to>
      <xdr:col>1</xdr:col>
      <xdr:colOff>2095501</xdr:colOff>
      <xdr:row>17</xdr:row>
      <xdr:rowOff>165678</xdr:rowOff>
    </xdr:to>
    <xdr:pic>
      <xdr:nvPicPr>
        <xdr:cNvPr id="2" name="Imagem 1" descr="CÁLCULO DO BDI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1" y="5086350"/>
          <a:ext cx="0" cy="7995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25977</xdr:colOff>
      <xdr:row>6</xdr:row>
      <xdr:rowOff>49796</xdr:rowOff>
    </xdr:from>
    <xdr:to>
      <xdr:col>1</xdr:col>
      <xdr:colOff>7472795</xdr:colOff>
      <xdr:row>26</xdr:row>
      <xdr:rowOff>17317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2993887"/>
          <a:ext cx="7446818" cy="606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versos\PROTOTIPO%20DE%20MEDI&#199;&#195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GERENCIA%20DE%20CUSTOS\OR&#199;AMENTOS\2003\MT%20407%20-%20Entr%20163_364l-Trevo%20do%20Lagarto_Contorno%20Su\Or&#231;amento%20MT%20-%20407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1&#170;%20medi&#231;&#227;o%20Agr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1&#170;%20medi&#231;&#227;o%20Agri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%20ASFALTO/PLANILHA/PLANILHA_MULTIPLA_V3_05/PLANILHA%20M&#218;LTIPLA%20V3.0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</sheetNames>
    <sheetDataSet>
      <sheetData sheetId="0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</sheetNames>
    <sheetDataSet>
      <sheetData sheetId="0"/>
      <sheetData sheetId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</sheetNames>
    <sheetDataSet>
      <sheetData sheetId="0">
        <row r="5">
          <cell r="B5" t="str">
            <v>SEGMENTO: Km 11,00 - Km 197,15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_Projeto"/>
      <sheetName val="Orçamento_Executar"/>
      <sheetName val="Orçamento_Executar_2"/>
      <sheetName val="Orçamento_Executar_3"/>
      <sheetName val="Orçamento_Executar_3_Final"/>
      <sheetName val="A_Executar_com cimento 2%"/>
      <sheetName val="Transporte"/>
      <sheetName val="Plan2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7"/>
  <sheetViews>
    <sheetView tabSelected="1" view="pageBreakPreview" zoomScaleNormal="75" zoomScaleSheetLayoutView="100" workbookViewId="0">
      <selection sqref="A1:H1"/>
    </sheetView>
  </sheetViews>
  <sheetFormatPr defaultRowHeight="14.25" customHeight="1" x14ac:dyDescent="0.2"/>
  <cols>
    <col min="1" max="1" width="12.7109375" style="40" bestFit="1" customWidth="1"/>
    <col min="2" max="2" width="18.42578125" style="7" customWidth="1"/>
    <col min="3" max="3" width="68" style="5" customWidth="1"/>
    <col min="4" max="4" width="7.85546875" style="5" customWidth="1"/>
    <col min="5" max="6" width="16.85546875" style="5" customWidth="1"/>
    <col min="7" max="7" width="15.5703125" style="5" bestFit="1" customWidth="1"/>
    <col min="8" max="8" width="20.85546875" style="5" customWidth="1"/>
    <col min="9" max="9" width="7.85546875" style="2" customWidth="1"/>
    <col min="10" max="16384" width="9.140625" style="2"/>
  </cols>
  <sheetData>
    <row r="1" spans="1:8" ht="69.75" customHeight="1" x14ac:dyDescent="0.2">
      <c r="A1" s="140" t="s">
        <v>83</v>
      </c>
      <c r="B1" s="140"/>
      <c r="C1" s="140"/>
      <c r="D1" s="140"/>
      <c r="E1" s="140"/>
      <c r="F1" s="140"/>
      <c r="G1" s="140"/>
      <c r="H1" s="140"/>
    </row>
    <row r="2" spans="1:8" s="3" customFormat="1" ht="38.25" customHeight="1" x14ac:dyDescent="0.35">
      <c r="A2" s="141" t="s">
        <v>82</v>
      </c>
      <c r="B2" s="141"/>
      <c r="C2" s="141"/>
      <c r="D2" s="141"/>
      <c r="E2" s="141"/>
      <c r="F2" s="141"/>
      <c r="G2" s="141"/>
      <c r="H2" s="141"/>
    </row>
    <row r="3" spans="1:8" s="4" customFormat="1" ht="18" customHeight="1" x14ac:dyDescent="0.25">
      <c r="A3" s="142" t="s">
        <v>88</v>
      </c>
      <c r="B3" s="142"/>
      <c r="C3" s="142"/>
      <c r="D3" s="142"/>
      <c r="E3" s="142"/>
      <c r="F3" s="142"/>
      <c r="G3" s="142"/>
      <c r="H3" s="142"/>
    </row>
    <row r="4" spans="1:8" ht="29.25" customHeight="1" x14ac:dyDescent="0.2">
      <c r="A4" s="144" t="s">
        <v>90</v>
      </c>
      <c r="B4" s="144"/>
      <c r="C4" s="144"/>
      <c r="D4" s="144"/>
      <c r="E4" s="144"/>
      <c r="F4" s="144"/>
      <c r="G4" s="135"/>
      <c r="H4" s="135"/>
    </row>
    <row r="5" spans="1:8" ht="39" customHeight="1" x14ac:dyDescent="0.2">
      <c r="A5" s="141" t="s">
        <v>2</v>
      </c>
      <c r="B5" s="141"/>
      <c r="C5" s="141"/>
      <c r="D5" s="141"/>
      <c r="E5" s="141"/>
      <c r="F5" s="141"/>
      <c r="G5" s="141"/>
      <c r="H5" s="141"/>
    </row>
    <row r="6" spans="1:8" s="53" customFormat="1" ht="16.5" x14ac:dyDescent="0.3">
      <c r="A6" s="142" t="s">
        <v>87</v>
      </c>
      <c r="B6" s="142"/>
      <c r="C6" s="142"/>
      <c r="D6" s="142"/>
      <c r="E6" s="142"/>
      <c r="F6" s="142"/>
      <c r="G6" s="124" t="s">
        <v>69</v>
      </c>
      <c r="H6" s="125">
        <v>0.19600000000000001</v>
      </c>
    </row>
    <row r="7" spans="1:8" s="6" customFormat="1" ht="15" customHeight="1" x14ac:dyDescent="0.2">
      <c r="A7" s="143" t="s">
        <v>0</v>
      </c>
      <c r="B7" s="146" t="s">
        <v>56</v>
      </c>
      <c r="C7" s="143" t="s">
        <v>5</v>
      </c>
      <c r="D7" s="145" t="s">
        <v>6</v>
      </c>
      <c r="E7" s="145" t="s">
        <v>7</v>
      </c>
      <c r="F7" s="145" t="s">
        <v>8</v>
      </c>
      <c r="G7" s="145"/>
      <c r="H7" s="145"/>
    </row>
    <row r="8" spans="1:8" s="6" customFormat="1" ht="15" customHeight="1" x14ac:dyDescent="0.2">
      <c r="A8" s="143"/>
      <c r="B8" s="146"/>
      <c r="C8" s="143"/>
      <c r="D8" s="145"/>
      <c r="E8" s="145"/>
      <c r="F8" s="126" t="s">
        <v>71</v>
      </c>
      <c r="G8" s="126" t="s">
        <v>70</v>
      </c>
      <c r="H8" s="127" t="s">
        <v>1</v>
      </c>
    </row>
    <row r="9" spans="1:8" s="6" customFormat="1" x14ac:dyDescent="0.2">
      <c r="A9" s="1">
        <v>1</v>
      </c>
      <c r="B9" s="1">
        <v>96401</v>
      </c>
      <c r="C9" s="56" t="s">
        <v>75</v>
      </c>
      <c r="D9" s="1" t="s">
        <v>63</v>
      </c>
      <c r="E9" s="54">
        <v>8538.25</v>
      </c>
      <c r="F9" s="54">
        <v>7.6</v>
      </c>
      <c r="G9" s="58">
        <f>TRUNC((1+$H$6)*F9,2)</f>
        <v>9.08</v>
      </c>
      <c r="H9" s="128">
        <f>TRUNC(G9*E9,2)</f>
        <v>77527.31</v>
      </c>
    </row>
    <row r="10" spans="1:8" s="6" customFormat="1" ht="29.25" customHeight="1" x14ac:dyDescent="0.2">
      <c r="A10" s="1">
        <v>2</v>
      </c>
      <c r="B10" s="1">
        <v>97807</v>
      </c>
      <c r="C10" s="129" t="s">
        <v>76</v>
      </c>
      <c r="D10" s="1" t="s">
        <v>63</v>
      </c>
      <c r="E10" s="54">
        <f>E9</f>
        <v>8538.25</v>
      </c>
      <c r="F10" s="54">
        <v>15.31</v>
      </c>
      <c r="G10" s="58">
        <f>TRUNC((1+$H$6)*F10,2)</f>
        <v>18.309999999999999</v>
      </c>
      <c r="H10" s="128">
        <f>TRUNC(G10*E10,2)</f>
        <v>156335.35</v>
      </c>
    </row>
    <row r="11" spans="1:8" s="6" customFormat="1" ht="51" x14ac:dyDescent="0.2">
      <c r="A11" s="1">
        <v>3</v>
      </c>
      <c r="B11" s="1" t="s">
        <v>73</v>
      </c>
      <c r="C11" s="59" t="s">
        <v>72</v>
      </c>
      <c r="D11" s="1" t="s">
        <v>63</v>
      </c>
      <c r="E11" s="54">
        <f>E9</f>
        <v>8538.25</v>
      </c>
      <c r="F11" s="54">
        <v>5.69</v>
      </c>
      <c r="G11" s="58">
        <f>TRUNC((1+$H$6)*F11,2)</f>
        <v>6.8</v>
      </c>
      <c r="H11" s="128">
        <f>TRUNC(G11*E11,2)</f>
        <v>58060.1</v>
      </c>
    </row>
    <row r="12" spans="1:8" s="41" customFormat="1" ht="15.75" customHeight="1" x14ac:dyDescent="0.2">
      <c r="A12" s="149" t="s">
        <v>3</v>
      </c>
      <c r="B12" s="149"/>
      <c r="C12" s="149"/>
      <c r="D12" s="149"/>
      <c r="E12" s="149"/>
      <c r="F12" s="149"/>
      <c r="G12" s="149"/>
      <c r="H12" s="130">
        <f>SUM(H9:H11)</f>
        <v>291922.76</v>
      </c>
    </row>
    <row r="13" spans="1:8" s="41" customFormat="1" ht="15.75" customHeight="1" x14ac:dyDescent="0.2">
      <c r="A13" s="76"/>
      <c r="B13" s="76"/>
      <c r="C13" s="76"/>
      <c r="D13" s="76"/>
      <c r="E13" s="76"/>
      <c r="F13" s="76"/>
      <c r="G13" s="76"/>
      <c r="H13" s="76"/>
    </row>
    <row r="14" spans="1:8" s="4" customFormat="1" ht="18" x14ac:dyDescent="0.25">
      <c r="A14" s="150" t="s">
        <v>55</v>
      </c>
      <c r="B14" s="150"/>
      <c r="C14" s="150"/>
      <c r="D14" s="150"/>
      <c r="E14" s="150"/>
      <c r="F14" s="150"/>
      <c r="G14" s="150"/>
      <c r="H14" s="131">
        <f>H12</f>
        <v>291922.76</v>
      </c>
    </row>
    <row r="16" spans="1:8" ht="14.25" customHeight="1" x14ac:dyDescent="0.2">
      <c r="C16" s="2"/>
      <c r="D16" s="2"/>
      <c r="E16" s="134"/>
      <c r="F16" s="148" t="s">
        <v>85</v>
      </c>
      <c r="G16" s="148"/>
      <c r="H16" s="148"/>
    </row>
    <row r="17" spans="3:8" ht="14.25" customHeight="1" x14ac:dyDescent="0.2">
      <c r="C17" s="2"/>
      <c r="D17" s="2"/>
      <c r="E17" s="139"/>
      <c r="F17" s="104"/>
      <c r="G17" s="104"/>
      <c r="H17" s="104"/>
    </row>
    <row r="18" spans="3:8" ht="14.25" customHeight="1" x14ac:dyDescent="0.2">
      <c r="C18" s="2"/>
      <c r="D18" s="2"/>
      <c r="E18" s="2"/>
      <c r="F18" s="104"/>
      <c r="G18" s="123"/>
      <c r="H18" s="104"/>
    </row>
    <row r="19" spans="3:8" ht="14.25" customHeight="1" x14ac:dyDescent="0.2">
      <c r="D19" s="102"/>
      <c r="E19" s="102"/>
      <c r="F19" s="102"/>
      <c r="G19" s="102"/>
    </row>
    <row r="20" spans="3:8" ht="14.25" customHeight="1" x14ac:dyDescent="0.2">
      <c r="D20" s="103"/>
      <c r="E20" s="103"/>
      <c r="F20" s="103"/>
      <c r="G20" s="103"/>
    </row>
    <row r="21" spans="3:8" ht="14.25" customHeight="1" x14ac:dyDescent="0.2">
      <c r="D21" s="147" t="s">
        <v>64</v>
      </c>
      <c r="E21" s="147"/>
      <c r="F21" s="147"/>
      <c r="G21" s="147"/>
      <c r="H21" s="88"/>
    </row>
    <row r="22" spans="3:8" ht="14.25" customHeight="1" x14ac:dyDescent="0.2">
      <c r="D22" s="147" t="s">
        <v>65</v>
      </c>
      <c r="E22" s="147"/>
      <c r="F22" s="147"/>
      <c r="G22" s="147"/>
    </row>
    <row r="23" spans="3:8" ht="15" customHeight="1" x14ac:dyDescent="0.2"/>
    <row r="29" spans="3:8" ht="14.25" customHeight="1" x14ac:dyDescent="0.2">
      <c r="D29" s="2"/>
      <c r="E29" s="2"/>
      <c r="F29" s="2"/>
      <c r="G29" s="2"/>
      <c r="H29" s="2"/>
    </row>
    <row r="30" spans="3:8" ht="14.25" customHeight="1" x14ac:dyDescent="0.2">
      <c r="C30" s="8"/>
      <c r="D30" s="2"/>
      <c r="E30" s="2"/>
      <c r="F30" s="2"/>
      <c r="G30" s="2"/>
      <c r="H30" s="2"/>
    </row>
    <row r="31" spans="3:8" ht="14.25" customHeight="1" x14ac:dyDescent="0.2">
      <c r="D31" s="2"/>
      <c r="E31" s="2"/>
      <c r="F31" s="2"/>
      <c r="G31" s="2"/>
      <c r="H31" s="2"/>
    </row>
    <row r="32" spans="3:8" ht="14.25" customHeight="1" x14ac:dyDescent="0.2">
      <c r="D32" s="2"/>
      <c r="E32" s="2"/>
      <c r="F32" s="2"/>
      <c r="G32" s="2"/>
      <c r="H32" s="2"/>
    </row>
    <row r="33" spans="2:8" ht="14.25" customHeight="1" x14ac:dyDescent="0.2">
      <c r="D33" s="2"/>
      <c r="E33" s="2"/>
      <c r="F33" s="2"/>
      <c r="G33" s="2"/>
      <c r="H33" s="2"/>
    </row>
    <row r="34" spans="2:8" ht="14.25" customHeight="1" x14ac:dyDescent="0.2">
      <c r="D34" s="2"/>
      <c r="E34" s="2"/>
      <c r="F34" s="2"/>
      <c r="G34" s="2"/>
      <c r="H34" s="2"/>
    </row>
    <row r="35" spans="2:8" ht="14.25" customHeight="1" x14ac:dyDescent="0.2">
      <c r="D35" s="2"/>
      <c r="E35" s="2"/>
      <c r="F35" s="2"/>
      <c r="G35" s="2"/>
      <c r="H35" s="2"/>
    </row>
    <row r="36" spans="2:8" ht="14.25" customHeight="1" x14ac:dyDescent="0.2">
      <c r="D36" s="2"/>
      <c r="E36" s="2"/>
      <c r="F36" s="2"/>
      <c r="G36" s="2"/>
      <c r="H36" s="2"/>
    </row>
    <row r="37" spans="2:8" ht="14.25" customHeight="1" x14ac:dyDescent="0.2">
      <c r="D37" s="2"/>
      <c r="E37" s="2"/>
      <c r="F37" s="2"/>
      <c r="G37" s="2"/>
      <c r="H37" s="2"/>
    </row>
    <row r="38" spans="2:8" ht="14.25" customHeight="1" x14ac:dyDescent="0.2">
      <c r="D38" s="2"/>
      <c r="E38" s="2"/>
      <c r="F38" s="2"/>
      <c r="G38" s="2"/>
      <c r="H38" s="2"/>
    </row>
    <row r="39" spans="2:8" ht="14.25" customHeight="1" x14ac:dyDescent="0.2">
      <c r="D39" s="2"/>
      <c r="E39" s="2"/>
      <c r="F39" s="2"/>
      <c r="G39" s="2"/>
      <c r="H39" s="2"/>
    </row>
    <row r="40" spans="2:8" ht="14.25" customHeight="1" x14ac:dyDescent="0.2">
      <c r="D40" s="2"/>
      <c r="E40" s="2"/>
      <c r="F40" s="2"/>
      <c r="G40" s="2"/>
      <c r="H40" s="2"/>
    </row>
    <row r="41" spans="2:8" ht="14.25" customHeight="1" x14ac:dyDescent="0.2">
      <c r="D41" s="2"/>
      <c r="E41" s="2"/>
      <c r="F41" s="2"/>
      <c r="G41" s="2"/>
      <c r="H41" s="2"/>
    </row>
    <row r="42" spans="2:8" ht="14.25" customHeight="1" x14ac:dyDescent="0.2">
      <c r="D42" s="2"/>
      <c r="E42" s="2"/>
      <c r="F42" s="2"/>
      <c r="G42" s="2"/>
      <c r="H42" s="2"/>
    </row>
    <row r="43" spans="2:8" ht="14.25" customHeight="1" x14ac:dyDescent="0.2">
      <c r="D43" s="2"/>
      <c r="E43" s="2"/>
      <c r="F43" s="2"/>
      <c r="G43" s="2"/>
      <c r="H43" s="2"/>
    </row>
    <row r="44" spans="2:8" ht="14.25" customHeight="1" x14ac:dyDescent="0.2">
      <c r="D44" s="2"/>
      <c r="E44" s="2"/>
      <c r="F44" s="2"/>
      <c r="G44" s="2"/>
      <c r="H44" s="2"/>
    </row>
    <row r="45" spans="2:8" ht="14.25" customHeight="1" x14ac:dyDescent="0.2">
      <c r="B45" s="9"/>
      <c r="C45" s="2"/>
      <c r="D45" s="2"/>
      <c r="E45" s="2"/>
      <c r="F45" s="2"/>
      <c r="G45" s="2"/>
      <c r="H45" s="2"/>
    </row>
    <row r="46" spans="2:8" ht="14.25" customHeight="1" x14ac:dyDescent="0.2">
      <c r="B46" s="9"/>
      <c r="C46" s="2"/>
      <c r="D46" s="2"/>
      <c r="E46" s="2"/>
      <c r="F46" s="2"/>
      <c r="G46" s="2"/>
      <c r="H46" s="2"/>
    </row>
    <row r="47" spans="2:8" ht="14.25" customHeight="1" x14ac:dyDescent="0.2">
      <c r="B47" s="9"/>
      <c r="C47" s="2"/>
      <c r="D47" s="2"/>
      <c r="E47" s="2"/>
      <c r="F47" s="2"/>
      <c r="G47" s="2"/>
      <c r="H47" s="2"/>
    </row>
    <row r="48" spans="2:8" ht="14.25" customHeight="1" x14ac:dyDescent="0.2">
      <c r="B48" s="9"/>
      <c r="C48" s="2"/>
      <c r="D48" s="2"/>
      <c r="E48" s="2"/>
      <c r="F48" s="2"/>
      <c r="G48" s="2"/>
      <c r="H48" s="2"/>
    </row>
    <row r="49" spans="2:8" ht="14.25" customHeight="1" x14ac:dyDescent="0.2">
      <c r="B49" s="9"/>
      <c r="C49" s="2"/>
      <c r="D49" s="2"/>
      <c r="E49" s="2"/>
      <c r="F49" s="2"/>
      <c r="G49" s="2"/>
      <c r="H49" s="2"/>
    </row>
    <row r="50" spans="2:8" ht="14.25" customHeight="1" x14ac:dyDescent="0.2">
      <c r="B50" s="9"/>
      <c r="C50" s="2"/>
      <c r="D50" s="2"/>
      <c r="E50" s="2"/>
      <c r="F50" s="2"/>
      <c r="G50" s="2"/>
      <c r="H50" s="2"/>
    </row>
    <row r="51" spans="2:8" ht="14.25" customHeight="1" x14ac:dyDescent="0.2">
      <c r="B51" s="9"/>
      <c r="C51" s="2"/>
      <c r="D51" s="2"/>
      <c r="E51" s="2"/>
      <c r="F51" s="2"/>
      <c r="G51" s="2"/>
      <c r="H51" s="2"/>
    </row>
    <row r="52" spans="2:8" ht="14.25" customHeight="1" x14ac:dyDescent="0.2">
      <c r="B52" s="9"/>
      <c r="C52" s="2"/>
      <c r="D52" s="2"/>
      <c r="E52" s="2"/>
      <c r="F52" s="2"/>
      <c r="G52" s="2"/>
      <c r="H52" s="2"/>
    </row>
    <row r="53" spans="2:8" ht="14.25" customHeight="1" x14ac:dyDescent="0.2">
      <c r="B53" s="9"/>
      <c r="C53" s="2"/>
      <c r="D53" s="2"/>
      <c r="E53" s="2"/>
      <c r="F53" s="2"/>
      <c r="G53" s="2"/>
      <c r="H53" s="2"/>
    </row>
    <row r="54" spans="2:8" ht="14.25" customHeight="1" x14ac:dyDescent="0.2">
      <c r="B54" s="9"/>
      <c r="C54" s="2"/>
      <c r="D54" s="2"/>
      <c r="E54" s="2"/>
      <c r="F54" s="2"/>
      <c r="G54" s="2"/>
      <c r="H54" s="2"/>
    </row>
    <row r="55" spans="2:8" ht="14.25" customHeight="1" x14ac:dyDescent="0.2">
      <c r="B55" s="9"/>
      <c r="C55" s="2"/>
      <c r="D55" s="2"/>
      <c r="E55" s="2"/>
      <c r="F55" s="2"/>
      <c r="G55" s="2"/>
      <c r="H55" s="2"/>
    </row>
    <row r="56" spans="2:8" ht="14.25" customHeight="1" x14ac:dyDescent="0.2">
      <c r="B56" s="9"/>
      <c r="C56" s="2"/>
      <c r="D56" s="2"/>
      <c r="E56" s="2"/>
      <c r="F56" s="2"/>
      <c r="G56" s="2"/>
      <c r="H56" s="2"/>
    </row>
    <row r="57" spans="2:8" ht="14.25" customHeight="1" x14ac:dyDescent="0.2">
      <c r="B57" s="9"/>
      <c r="C57" s="2"/>
      <c r="D57" s="2"/>
      <c r="E57" s="2"/>
      <c r="F57" s="2"/>
      <c r="G57" s="2"/>
      <c r="H57" s="2"/>
    </row>
    <row r="58" spans="2:8" ht="14.25" customHeight="1" x14ac:dyDescent="0.2">
      <c r="B58" s="9"/>
      <c r="C58" s="2"/>
      <c r="D58" s="2"/>
      <c r="E58" s="2"/>
      <c r="F58" s="2"/>
      <c r="G58" s="2"/>
      <c r="H58" s="2"/>
    </row>
    <row r="59" spans="2:8" ht="14.25" customHeight="1" x14ac:dyDescent="0.2">
      <c r="B59" s="9"/>
      <c r="C59" s="2"/>
      <c r="D59" s="2"/>
      <c r="E59" s="2"/>
      <c r="F59" s="2"/>
      <c r="G59" s="2"/>
      <c r="H59" s="2"/>
    </row>
    <row r="60" spans="2:8" ht="14.25" customHeight="1" x14ac:dyDescent="0.2">
      <c r="B60" s="9"/>
      <c r="C60" s="2"/>
      <c r="D60" s="2"/>
      <c r="E60" s="2"/>
      <c r="F60" s="2"/>
      <c r="G60" s="2"/>
      <c r="H60" s="2"/>
    </row>
    <row r="61" spans="2:8" ht="14.25" customHeight="1" x14ac:dyDescent="0.2">
      <c r="B61" s="9"/>
      <c r="C61" s="2"/>
      <c r="D61" s="2"/>
      <c r="E61" s="2"/>
      <c r="F61" s="2"/>
      <c r="G61" s="2"/>
      <c r="H61" s="2"/>
    </row>
    <row r="62" spans="2:8" ht="14.25" customHeight="1" x14ac:dyDescent="0.2">
      <c r="B62" s="9"/>
      <c r="C62" s="2"/>
      <c r="D62" s="2"/>
      <c r="E62" s="2"/>
      <c r="F62" s="2"/>
      <c r="G62" s="2"/>
      <c r="H62" s="2"/>
    </row>
    <row r="63" spans="2:8" ht="14.25" customHeight="1" x14ac:dyDescent="0.2">
      <c r="B63" s="9"/>
      <c r="C63" s="2"/>
      <c r="D63" s="2"/>
      <c r="E63" s="2"/>
      <c r="F63" s="2"/>
      <c r="G63" s="2"/>
      <c r="H63" s="2"/>
    </row>
    <row r="64" spans="2:8" ht="14.25" customHeight="1" x14ac:dyDescent="0.2">
      <c r="B64" s="9"/>
      <c r="C64" s="2"/>
      <c r="D64" s="2"/>
      <c r="E64" s="2"/>
      <c r="F64" s="2"/>
      <c r="G64" s="2"/>
      <c r="H64" s="2"/>
    </row>
    <row r="65" spans="2:8" ht="14.25" customHeight="1" x14ac:dyDescent="0.2">
      <c r="B65" s="9"/>
      <c r="C65" s="2"/>
      <c r="D65" s="2"/>
      <c r="E65" s="2"/>
      <c r="F65" s="2"/>
      <c r="G65" s="2"/>
      <c r="H65" s="2"/>
    </row>
    <row r="66" spans="2:8" ht="14.25" customHeight="1" x14ac:dyDescent="0.2">
      <c r="B66" s="9"/>
      <c r="C66" s="2"/>
      <c r="D66" s="2"/>
      <c r="E66" s="2"/>
      <c r="F66" s="2"/>
      <c r="G66" s="2"/>
      <c r="H66" s="2"/>
    </row>
    <row r="67" spans="2:8" ht="14.25" customHeight="1" x14ac:dyDescent="0.2">
      <c r="B67" s="9"/>
      <c r="C67" s="2"/>
      <c r="D67" s="2"/>
      <c r="E67" s="2"/>
      <c r="F67" s="2"/>
      <c r="G67" s="2"/>
      <c r="H67" s="2"/>
    </row>
    <row r="68" spans="2:8" ht="14.25" customHeight="1" x14ac:dyDescent="0.2">
      <c r="B68" s="9"/>
      <c r="C68" s="2"/>
      <c r="D68" s="2"/>
      <c r="E68" s="2"/>
      <c r="F68" s="2"/>
      <c r="G68" s="2"/>
      <c r="H68" s="2"/>
    </row>
    <row r="69" spans="2:8" ht="14.25" customHeight="1" x14ac:dyDescent="0.2">
      <c r="B69" s="9"/>
      <c r="C69" s="2"/>
      <c r="D69" s="2"/>
      <c r="E69" s="2"/>
      <c r="F69" s="2"/>
      <c r="G69" s="2"/>
      <c r="H69" s="2"/>
    </row>
    <row r="70" spans="2:8" ht="14.25" customHeight="1" x14ac:dyDescent="0.2">
      <c r="B70" s="9"/>
      <c r="C70" s="2"/>
      <c r="D70" s="2"/>
      <c r="E70" s="2"/>
      <c r="F70" s="2"/>
      <c r="G70" s="2"/>
      <c r="H70" s="2"/>
    </row>
    <row r="71" spans="2:8" ht="14.25" customHeight="1" x14ac:dyDescent="0.2">
      <c r="B71" s="9"/>
      <c r="C71" s="2"/>
      <c r="D71" s="2"/>
      <c r="E71" s="2"/>
      <c r="F71" s="2"/>
      <c r="G71" s="2"/>
      <c r="H71" s="2"/>
    </row>
    <row r="72" spans="2:8" ht="14.25" customHeight="1" x14ac:dyDescent="0.2">
      <c r="B72" s="9"/>
      <c r="C72" s="2"/>
      <c r="D72" s="2"/>
      <c r="E72" s="2"/>
      <c r="F72" s="2"/>
      <c r="G72" s="2"/>
      <c r="H72" s="2"/>
    </row>
    <row r="73" spans="2:8" ht="14.25" customHeight="1" x14ac:dyDescent="0.2">
      <c r="B73" s="9"/>
      <c r="C73" s="2"/>
      <c r="D73" s="2"/>
      <c r="E73" s="2"/>
      <c r="F73" s="2"/>
      <c r="G73" s="2"/>
      <c r="H73" s="2"/>
    </row>
    <row r="74" spans="2:8" ht="14.25" customHeight="1" x14ac:dyDescent="0.2">
      <c r="B74" s="9"/>
      <c r="C74" s="2"/>
      <c r="D74" s="2"/>
      <c r="E74" s="2"/>
      <c r="F74" s="2"/>
      <c r="G74" s="2"/>
      <c r="H74" s="2"/>
    </row>
    <row r="75" spans="2:8" ht="14.25" customHeight="1" x14ac:dyDescent="0.2">
      <c r="B75" s="9"/>
      <c r="C75" s="2"/>
      <c r="D75" s="2"/>
      <c r="E75" s="2"/>
      <c r="F75" s="2"/>
      <c r="G75" s="2"/>
      <c r="H75" s="2"/>
    </row>
    <row r="76" spans="2:8" ht="14.25" customHeight="1" x14ac:dyDescent="0.2">
      <c r="B76" s="9"/>
      <c r="C76" s="2"/>
      <c r="D76" s="2"/>
      <c r="E76" s="2"/>
      <c r="F76" s="2"/>
      <c r="G76" s="2"/>
      <c r="H76" s="2"/>
    </row>
    <row r="77" spans="2:8" ht="14.25" customHeight="1" x14ac:dyDescent="0.2">
      <c r="B77" s="9"/>
      <c r="C77" s="2"/>
      <c r="D77" s="2"/>
      <c r="E77" s="2"/>
      <c r="F77" s="2"/>
      <c r="G77" s="2"/>
      <c r="H77" s="2"/>
    </row>
    <row r="78" spans="2:8" ht="14.25" customHeight="1" x14ac:dyDescent="0.2">
      <c r="B78" s="9"/>
      <c r="C78" s="2"/>
      <c r="D78" s="2"/>
      <c r="E78" s="2"/>
      <c r="F78" s="2"/>
      <c r="G78" s="2"/>
      <c r="H78" s="2"/>
    </row>
    <row r="79" spans="2:8" ht="14.25" customHeight="1" x14ac:dyDescent="0.2">
      <c r="B79" s="9"/>
      <c r="C79" s="2"/>
      <c r="D79" s="2"/>
      <c r="E79" s="2"/>
      <c r="F79" s="2"/>
      <c r="G79" s="2"/>
      <c r="H79" s="2"/>
    </row>
    <row r="80" spans="2:8" ht="14.25" customHeight="1" x14ac:dyDescent="0.2">
      <c r="B80" s="9"/>
      <c r="C80" s="2"/>
      <c r="D80" s="2"/>
      <c r="E80" s="2"/>
      <c r="F80" s="2"/>
      <c r="G80" s="2"/>
      <c r="H80" s="2"/>
    </row>
    <row r="81" spans="2:8" ht="14.25" customHeight="1" x14ac:dyDescent="0.2">
      <c r="B81" s="9"/>
      <c r="C81" s="2"/>
      <c r="D81" s="2"/>
      <c r="E81" s="2"/>
      <c r="F81" s="2"/>
      <c r="G81" s="2"/>
      <c r="H81" s="2"/>
    </row>
    <row r="82" spans="2:8" ht="14.25" customHeight="1" x14ac:dyDescent="0.2">
      <c r="B82" s="9"/>
      <c r="C82" s="2"/>
      <c r="D82" s="2"/>
      <c r="E82" s="2"/>
      <c r="F82" s="2"/>
      <c r="G82" s="2"/>
      <c r="H82" s="2"/>
    </row>
    <row r="83" spans="2:8" ht="14.25" customHeight="1" x14ac:dyDescent="0.2">
      <c r="B83" s="9"/>
      <c r="C83" s="2"/>
      <c r="D83" s="2"/>
      <c r="E83" s="2"/>
      <c r="F83" s="2"/>
      <c r="G83" s="2"/>
      <c r="H83" s="2"/>
    </row>
    <row r="84" spans="2:8" ht="14.25" customHeight="1" x14ac:dyDescent="0.2">
      <c r="B84" s="9"/>
      <c r="C84" s="2"/>
      <c r="D84" s="2"/>
      <c r="E84" s="2"/>
      <c r="F84" s="2"/>
      <c r="G84" s="2"/>
      <c r="H84" s="2"/>
    </row>
    <row r="85" spans="2:8" ht="14.25" customHeight="1" x14ac:dyDescent="0.2">
      <c r="B85" s="9"/>
      <c r="C85" s="2"/>
      <c r="D85" s="2"/>
      <c r="E85" s="2"/>
      <c r="F85" s="2"/>
      <c r="G85" s="2"/>
      <c r="H85" s="2"/>
    </row>
    <row r="86" spans="2:8" ht="14.25" customHeight="1" x14ac:dyDescent="0.2">
      <c r="B86" s="9"/>
      <c r="C86" s="2"/>
      <c r="D86" s="2"/>
      <c r="E86" s="2"/>
      <c r="F86" s="2"/>
      <c r="G86" s="2"/>
      <c r="H86" s="2"/>
    </row>
    <row r="87" spans="2:8" ht="14.25" customHeight="1" x14ac:dyDescent="0.2">
      <c r="B87" s="9"/>
      <c r="C87" s="2"/>
      <c r="D87" s="2"/>
      <c r="E87" s="2"/>
      <c r="F87" s="2"/>
      <c r="G87" s="2"/>
      <c r="H87" s="2"/>
    </row>
    <row r="88" spans="2:8" ht="14.25" customHeight="1" x14ac:dyDescent="0.2">
      <c r="B88" s="9"/>
      <c r="C88" s="2"/>
      <c r="D88" s="2"/>
      <c r="E88" s="2"/>
      <c r="F88" s="2"/>
      <c r="G88" s="2"/>
      <c r="H88" s="2"/>
    </row>
    <row r="89" spans="2:8" ht="14.25" customHeight="1" x14ac:dyDescent="0.2">
      <c r="B89" s="9"/>
      <c r="C89" s="2"/>
      <c r="D89" s="2"/>
      <c r="E89" s="2"/>
      <c r="F89" s="2"/>
      <c r="G89" s="2"/>
      <c r="H89" s="2"/>
    </row>
    <row r="90" spans="2:8" ht="14.25" customHeight="1" x14ac:dyDescent="0.2">
      <c r="B90" s="9"/>
      <c r="C90" s="2"/>
      <c r="D90" s="2"/>
      <c r="E90" s="2"/>
      <c r="F90" s="2"/>
      <c r="G90" s="2"/>
      <c r="H90" s="2"/>
    </row>
    <row r="91" spans="2:8" ht="14.25" customHeight="1" x14ac:dyDescent="0.2">
      <c r="B91" s="9"/>
      <c r="C91" s="2"/>
      <c r="D91" s="2"/>
      <c r="E91" s="2"/>
      <c r="F91" s="2"/>
      <c r="G91" s="2"/>
      <c r="H91" s="2"/>
    </row>
    <row r="92" spans="2:8" ht="14.25" customHeight="1" x14ac:dyDescent="0.2">
      <c r="B92" s="9"/>
      <c r="C92" s="2"/>
      <c r="D92" s="2"/>
      <c r="E92" s="2"/>
      <c r="F92" s="2"/>
      <c r="G92" s="2"/>
      <c r="H92" s="2"/>
    </row>
    <row r="93" spans="2:8" ht="14.25" customHeight="1" x14ac:dyDescent="0.2">
      <c r="B93" s="9"/>
      <c r="C93" s="2"/>
      <c r="D93" s="2"/>
      <c r="E93" s="2"/>
      <c r="F93" s="2"/>
      <c r="G93" s="2"/>
      <c r="H93" s="2"/>
    </row>
    <row r="94" spans="2:8" ht="14.25" customHeight="1" x14ac:dyDescent="0.2">
      <c r="B94" s="9"/>
      <c r="C94" s="2"/>
      <c r="D94" s="2"/>
      <c r="E94" s="2"/>
      <c r="F94" s="2"/>
      <c r="G94" s="2"/>
      <c r="H94" s="2"/>
    </row>
    <row r="95" spans="2:8" ht="14.25" customHeight="1" x14ac:dyDescent="0.2">
      <c r="B95" s="9"/>
      <c r="C95" s="2"/>
      <c r="D95" s="2"/>
      <c r="E95" s="2"/>
      <c r="F95" s="2"/>
      <c r="G95" s="2"/>
      <c r="H95" s="2"/>
    </row>
    <row r="96" spans="2:8" ht="14.25" customHeight="1" x14ac:dyDescent="0.2">
      <c r="B96" s="9"/>
      <c r="C96" s="2"/>
      <c r="D96" s="2"/>
      <c r="E96" s="2"/>
      <c r="F96" s="2"/>
      <c r="G96" s="2"/>
      <c r="H96" s="2"/>
    </row>
    <row r="97" spans="2:8" ht="14.25" customHeight="1" x14ac:dyDescent="0.2">
      <c r="B97" s="9"/>
      <c r="C97" s="2"/>
      <c r="D97" s="2"/>
      <c r="E97" s="2"/>
      <c r="F97" s="2"/>
      <c r="G97" s="2"/>
      <c r="H97" s="2"/>
    </row>
    <row r="98" spans="2:8" ht="14.25" customHeight="1" x14ac:dyDescent="0.2">
      <c r="B98" s="9"/>
      <c r="C98" s="2"/>
      <c r="D98" s="2"/>
      <c r="E98" s="2"/>
      <c r="F98" s="2"/>
      <c r="G98" s="2"/>
      <c r="H98" s="2"/>
    </row>
    <row r="99" spans="2:8" ht="14.25" customHeight="1" x14ac:dyDescent="0.2">
      <c r="B99" s="9"/>
      <c r="C99" s="2"/>
      <c r="D99" s="2"/>
      <c r="E99" s="2"/>
      <c r="F99" s="2"/>
      <c r="G99" s="2"/>
      <c r="H99" s="2"/>
    </row>
    <row r="100" spans="2:8" ht="14.25" customHeight="1" x14ac:dyDescent="0.2">
      <c r="B100" s="9"/>
      <c r="C100" s="2"/>
      <c r="D100" s="2"/>
      <c r="E100" s="2"/>
      <c r="F100" s="2"/>
      <c r="G100" s="2"/>
      <c r="H100" s="2"/>
    </row>
    <row r="101" spans="2:8" ht="14.25" customHeight="1" x14ac:dyDescent="0.2">
      <c r="B101" s="9"/>
      <c r="C101" s="2"/>
      <c r="D101" s="2"/>
      <c r="E101" s="2"/>
      <c r="F101" s="2"/>
      <c r="G101" s="2"/>
      <c r="H101" s="2"/>
    </row>
    <row r="102" spans="2:8" ht="14.25" customHeight="1" x14ac:dyDescent="0.2">
      <c r="B102" s="9"/>
      <c r="C102" s="2"/>
      <c r="D102" s="2"/>
      <c r="E102" s="2"/>
      <c r="F102" s="2"/>
      <c r="G102" s="2"/>
      <c r="H102" s="2"/>
    </row>
    <row r="103" spans="2:8" ht="14.25" customHeight="1" x14ac:dyDescent="0.2">
      <c r="B103" s="9"/>
      <c r="C103" s="2"/>
      <c r="D103" s="2"/>
      <c r="E103" s="2"/>
      <c r="F103" s="2"/>
      <c r="G103" s="2"/>
      <c r="H103" s="2"/>
    </row>
    <row r="104" spans="2:8" ht="14.25" customHeight="1" x14ac:dyDescent="0.2">
      <c r="B104" s="9"/>
      <c r="C104" s="2"/>
      <c r="D104" s="2"/>
      <c r="E104" s="2"/>
      <c r="F104" s="2"/>
      <c r="G104" s="2"/>
      <c r="H104" s="2"/>
    </row>
    <row r="105" spans="2:8" ht="14.25" customHeight="1" x14ac:dyDescent="0.2">
      <c r="B105" s="9"/>
      <c r="C105" s="2"/>
      <c r="D105" s="2"/>
      <c r="E105" s="2"/>
      <c r="F105" s="2"/>
      <c r="G105" s="2"/>
      <c r="H105" s="2"/>
    </row>
    <row r="106" spans="2:8" ht="14.25" customHeight="1" x14ac:dyDescent="0.2">
      <c r="B106" s="9"/>
      <c r="C106" s="2"/>
      <c r="D106" s="2"/>
      <c r="E106" s="2"/>
      <c r="F106" s="2"/>
      <c r="G106" s="2"/>
      <c r="H106" s="2"/>
    </row>
    <row r="107" spans="2:8" ht="14.25" customHeight="1" x14ac:dyDescent="0.2">
      <c r="B107" s="9"/>
      <c r="C107" s="2"/>
      <c r="D107" s="2"/>
      <c r="E107" s="2"/>
      <c r="F107" s="2"/>
      <c r="G107" s="2"/>
      <c r="H107" s="2"/>
    </row>
    <row r="108" spans="2:8" ht="14.25" customHeight="1" x14ac:dyDescent="0.2">
      <c r="B108" s="9"/>
      <c r="C108" s="2"/>
      <c r="D108" s="2"/>
      <c r="E108" s="2"/>
      <c r="F108" s="2"/>
      <c r="G108" s="2"/>
      <c r="H108" s="2"/>
    </row>
    <row r="109" spans="2:8" ht="14.25" customHeight="1" x14ac:dyDescent="0.2">
      <c r="B109" s="9"/>
      <c r="C109" s="2"/>
      <c r="D109" s="2"/>
      <c r="E109" s="2"/>
      <c r="F109" s="2"/>
      <c r="G109" s="2"/>
      <c r="H109" s="2"/>
    </row>
    <row r="110" spans="2:8" ht="14.25" customHeight="1" x14ac:dyDescent="0.2">
      <c r="B110" s="9"/>
      <c r="C110" s="2"/>
      <c r="D110" s="2"/>
      <c r="E110" s="2"/>
      <c r="F110" s="2"/>
      <c r="G110" s="2"/>
      <c r="H110" s="2"/>
    </row>
    <row r="111" spans="2:8" ht="14.25" customHeight="1" x14ac:dyDescent="0.2">
      <c r="B111" s="9"/>
      <c r="C111" s="2"/>
      <c r="D111" s="2"/>
      <c r="E111" s="2"/>
      <c r="F111" s="2"/>
      <c r="G111" s="2"/>
      <c r="H111" s="2"/>
    </row>
    <row r="112" spans="2:8" ht="14.25" customHeight="1" x14ac:dyDescent="0.2">
      <c r="B112" s="9"/>
      <c r="C112" s="2"/>
      <c r="D112" s="2"/>
      <c r="E112" s="2"/>
      <c r="F112" s="2"/>
      <c r="G112" s="2"/>
      <c r="H112" s="2"/>
    </row>
    <row r="113" spans="2:8" ht="14.25" customHeight="1" x14ac:dyDescent="0.2">
      <c r="B113" s="9"/>
      <c r="C113" s="2"/>
      <c r="D113" s="2"/>
      <c r="E113" s="2"/>
      <c r="F113" s="2"/>
      <c r="G113" s="2"/>
      <c r="H113" s="2"/>
    </row>
    <row r="114" spans="2:8" ht="14.25" customHeight="1" x14ac:dyDescent="0.2">
      <c r="B114" s="9"/>
      <c r="C114" s="2"/>
      <c r="D114" s="2"/>
      <c r="E114" s="2"/>
      <c r="F114" s="2"/>
      <c r="G114" s="2"/>
      <c r="H114" s="2"/>
    </row>
    <row r="115" spans="2:8" ht="14.25" customHeight="1" x14ac:dyDescent="0.2">
      <c r="B115" s="9"/>
      <c r="C115" s="2"/>
      <c r="D115" s="2"/>
      <c r="E115" s="2"/>
      <c r="F115" s="2"/>
      <c r="G115" s="2"/>
      <c r="H115" s="2"/>
    </row>
    <row r="116" spans="2:8" ht="14.25" customHeight="1" x14ac:dyDescent="0.2">
      <c r="B116" s="9"/>
      <c r="C116" s="2"/>
      <c r="D116" s="2"/>
      <c r="E116" s="2"/>
      <c r="F116" s="2"/>
      <c r="G116" s="2"/>
      <c r="H116" s="2"/>
    </row>
    <row r="117" spans="2:8" ht="14.25" customHeight="1" x14ac:dyDescent="0.2">
      <c r="B117" s="9"/>
      <c r="C117" s="2"/>
      <c r="D117" s="2"/>
      <c r="E117" s="2"/>
      <c r="F117" s="2"/>
      <c r="G117" s="2"/>
      <c r="H117" s="2"/>
    </row>
    <row r="118" spans="2:8" ht="14.25" customHeight="1" x14ac:dyDescent="0.2">
      <c r="B118" s="9"/>
      <c r="C118" s="2"/>
      <c r="D118" s="2"/>
      <c r="E118" s="2"/>
      <c r="F118" s="2"/>
      <c r="G118" s="2"/>
      <c r="H118" s="2"/>
    </row>
    <row r="119" spans="2:8" ht="14.25" customHeight="1" x14ac:dyDescent="0.2">
      <c r="B119" s="9"/>
      <c r="C119" s="2"/>
      <c r="D119" s="2"/>
      <c r="E119" s="2"/>
      <c r="F119" s="2"/>
      <c r="G119" s="2"/>
      <c r="H119" s="2"/>
    </row>
    <row r="120" spans="2:8" ht="14.25" customHeight="1" x14ac:dyDescent="0.2">
      <c r="B120" s="9"/>
      <c r="C120" s="2"/>
      <c r="D120" s="2"/>
      <c r="E120" s="2"/>
      <c r="F120" s="2"/>
      <c r="G120" s="2"/>
      <c r="H120" s="2"/>
    </row>
    <row r="121" spans="2:8" ht="14.25" customHeight="1" x14ac:dyDescent="0.2">
      <c r="B121" s="9"/>
      <c r="C121" s="2"/>
      <c r="D121" s="2"/>
      <c r="E121" s="2"/>
      <c r="F121" s="2"/>
      <c r="G121" s="2"/>
      <c r="H121" s="2"/>
    </row>
    <row r="122" spans="2:8" ht="14.25" customHeight="1" x14ac:dyDescent="0.2">
      <c r="B122" s="9"/>
      <c r="C122" s="2"/>
      <c r="D122" s="2"/>
      <c r="E122" s="2"/>
      <c r="F122" s="2"/>
      <c r="G122" s="2"/>
      <c r="H122" s="2"/>
    </row>
    <row r="123" spans="2:8" ht="14.25" customHeight="1" x14ac:dyDescent="0.2">
      <c r="B123" s="9"/>
      <c r="C123" s="2"/>
      <c r="D123" s="2"/>
      <c r="E123" s="2"/>
      <c r="F123" s="2"/>
      <c r="G123" s="2"/>
      <c r="H123" s="2"/>
    </row>
    <row r="124" spans="2:8" ht="14.25" customHeight="1" x14ac:dyDescent="0.2">
      <c r="B124" s="9"/>
      <c r="C124" s="2"/>
      <c r="D124" s="2"/>
      <c r="E124" s="2"/>
      <c r="F124" s="2"/>
      <c r="G124" s="2"/>
      <c r="H124" s="2"/>
    </row>
    <row r="125" spans="2:8" ht="14.25" customHeight="1" x14ac:dyDescent="0.2">
      <c r="B125" s="9"/>
      <c r="C125" s="2"/>
      <c r="D125" s="2"/>
      <c r="E125" s="2"/>
      <c r="F125" s="2"/>
      <c r="G125" s="2"/>
      <c r="H125" s="2"/>
    </row>
    <row r="126" spans="2:8" ht="14.25" customHeight="1" x14ac:dyDescent="0.2">
      <c r="B126" s="9"/>
      <c r="C126" s="2"/>
      <c r="D126" s="2"/>
      <c r="E126" s="2"/>
      <c r="F126" s="2"/>
      <c r="G126" s="2"/>
      <c r="H126" s="2"/>
    </row>
    <row r="127" spans="2:8" ht="14.25" customHeight="1" x14ac:dyDescent="0.2">
      <c r="B127" s="9"/>
      <c r="C127" s="2"/>
      <c r="D127" s="2"/>
      <c r="E127" s="2"/>
      <c r="F127" s="2"/>
      <c r="G127" s="2"/>
      <c r="H127" s="2"/>
    </row>
    <row r="128" spans="2:8" ht="14.25" customHeight="1" x14ac:dyDescent="0.2">
      <c r="B128" s="9"/>
      <c r="C128" s="2"/>
      <c r="D128" s="2"/>
      <c r="E128" s="2"/>
      <c r="F128" s="2"/>
      <c r="G128" s="2"/>
      <c r="H128" s="2"/>
    </row>
    <row r="129" spans="2:8" ht="14.25" customHeight="1" x14ac:dyDescent="0.2">
      <c r="B129" s="9"/>
      <c r="C129" s="2"/>
      <c r="D129" s="2"/>
      <c r="E129" s="2"/>
      <c r="F129" s="2"/>
      <c r="G129" s="2"/>
      <c r="H129" s="2"/>
    </row>
    <row r="130" spans="2:8" ht="14.25" customHeight="1" x14ac:dyDescent="0.2">
      <c r="B130" s="9"/>
      <c r="C130" s="2"/>
      <c r="D130" s="2"/>
      <c r="E130" s="2"/>
      <c r="F130" s="2"/>
      <c r="G130" s="2"/>
      <c r="H130" s="2"/>
    </row>
    <row r="131" spans="2:8" ht="14.25" customHeight="1" x14ac:dyDescent="0.2">
      <c r="B131" s="9"/>
      <c r="C131" s="2"/>
      <c r="D131" s="2"/>
      <c r="E131" s="2"/>
      <c r="F131" s="2"/>
      <c r="G131" s="2"/>
      <c r="H131" s="2"/>
    </row>
    <row r="132" spans="2:8" ht="14.25" customHeight="1" x14ac:dyDescent="0.2">
      <c r="B132" s="9"/>
      <c r="C132" s="2"/>
      <c r="D132" s="2"/>
      <c r="E132" s="2"/>
      <c r="F132" s="2"/>
      <c r="G132" s="2"/>
      <c r="H132" s="2"/>
    </row>
    <row r="133" spans="2:8" ht="14.25" customHeight="1" x14ac:dyDescent="0.2">
      <c r="B133" s="9"/>
      <c r="C133" s="2"/>
      <c r="D133" s="2"/>
      <c r="E133" s="2"/>
      <c r="F133" s="2"/>
      <c r="G133" s="2"/>
      <c r="H133" s="2"/>
    </row>
    <row r="134" spans="2:8" ht="14.25" customHeight="1" x14ac:dyDescent="0.2">
      <c r="B134" s="9"/>
      <c r="C134" s="2"/>
      <c r="D134" s="2"/>
      <c r="E134" s="2"/>
      <c r="F134" s="2"/>
      <c r="G134" s="2"/>
      <c r="H134" s="2"/>
    </row>
    <row r="135" spans="2:8" ht="14.25" customHeight="1" x14ac:dyDescent="0.2">
      <c r="B135" s="9"/>
      <c r="C135" s="2"/>
      <c r="D135" s="2"/>
      <c r="E135" s="2"/>
      <c r="F135" s="2"/>
      <c r="G135" s="2"/>
      <c r="H135" s="2"/>
    </row>
    <row r="136" spans="2:8" ht="14.25" customHeight="1" x14ac:dyDescent="0.2">
      <c r="B136" s="9"/>
      <c r="C136" s="2"/>
      <c r="D136" s="2"/>
      <c r="E136" s="2"/>
      <c r="F136" s="2"/>
      <c r="G136" s="2"/>
      <c r="H136" s="2"/>
    </row>
    <row r="137" spans="2:8" ht="14.25" customHeight="1" x14ac:dyDescent="0.2">
      <c r="B137" s="9"/>
      <c r="C137" s="2"/>
      <c r="D137" s="2"/>
      <c r="E137" s="2"/>
      <c r="F137" s="2"/>
      <c r="G137" s="2"/>
      <c r="H137" s="2"/>
    </row>
    <row r="138" spans="2:8" ht="14.25" customHeight="1" x14ac:dyDescent="0.2">
      <c r="B138" s="9"/>
      <c r="C138" s="2"/>
      <c r="D138" s="2"/>
      <c r="E138" s="2"/>
      <c r="F138" s="2"/>
      <c r="G138" s="2"/>
      <c r="H138" s="2"/>
    </row>
    <row r="139" spans="2:8" ht="14.25" customHeight="1" x14ac:dyDescent="0.2">
      <c r="B139" s="9"/>
      <c r="C139" s="2"/>
      <c r="D139" s="2"/>
      <c r="E139" s="2"/>
      <c r="F139" s="2"/>
      <c r="G139" s="2"/>
      <c r="H139" s="2"/>
    </row>
    <row r="140" spans="2:8" ht="14.25" customHeight="1" x14ac:dyDescent="0.2">
      <c r="B140" s="9"/>
      <c r="C140" s="2"/>
      <c r="D140" s="2"/>
      <c r="E140" s="2"/>
      <c r="F140" s="2"/>
      <c r="G140" s="2"/>
      <c r="H140" s="2"/>
    </row>
    <row r="141" spans="2:8" ht="14.25" customHeight="1" x14ac:dyDescent="0.2">
      <c r="B141" s="9"/>
      <c r="C141" s="2"/>
      <c r="D141" s="2"/>
      <c r="E141" s="2"/>
      <c r="F141" s="2"/>
      <c r="G141" s="2"/>
      <c r="H141" s="2"/>
    </row>
    <row r="142" spans="2:8" ht="14.25" customHeight="1" x14ac:dyDescent="0.2">
      <c r="B142" s="9"/>
      <c r="C142" s="2"/>
      <c r="D142" s="2"/>
      <c r="E142" s="2"/>
      <c r="F142" s="2"/>
      <c r="G142" s="2"/>
      <c r="H142" s="2"/>
    </row>
    <row r="143" spans="2:8" ht="14.25" customHeight="1" x14ac:dyDescent="0.2">
      <c r="B143" s="9"/>
      <c r="C143" s="2"/>
      <c r="D143" s="2"/>
      <c r="E143" s="2"/>
      <c r="F143" s="2"/>
      <c r="G143" s="2"/>
      <c r="H143" s="2"/>
    </row>
    <row r="144" spans="2:8" ht="14.25" customHeight="1" x14ac:dyDescent="0.2">
      <c r="B144" s="9"/>
      <c r="C144" s="2"/>
      <c r="D144" s="2"/>
      <c r="E144" s="2"/>
      <c r="F144" s="2"/>
      <c r="G144" s="2"/>
      <c r="H144" s="2"/>
    </row>
    <row r="145" spans="2:8" ht="14.25" customHeight="1" x14ac:dyDescent="0.2">
      <c r="B145" s="9"/>
      <c r="C145" s="2"/>
      <c r="D145" s="2"/>
      <c r="E145" s="2"/>
      <c r="F145" s="2"/>
      <c r="G145" s="2"/>
      <c r="H145" s="2"/>
    </row>
    <row r="146" spans="2:8" ht="14.25" customHeight="1" x14ac:dyDescent="0.2">
      <c r="B146" s="9"/>
      <c r="C146" s="2"/>
      <c r="D146" s="2"/>
      <c r="E146" s="2"/>
      <c r="F146" s="2"/>
      <c r="G146" s="2"/>
      <c r="H146" s="2"/>
    </row>
    <row r="147" spans="2:8" ht="14.25" customHeight="1" x14ac:dyDescent="0.2">
      <c r="B147" s="9"/>
      <c r="C147" s="2"/>
      <c r="D147" s="2"/>
      <c r="E147" s="2"/>
      <c r="F147" s="2"/>
      <c r="G147" s="2"/>
      <c r="H147" s="2"/>
    </row>
    <row r="148" spans="2:8" ht="14.25" customHeight="1" x14ac:dyDescent="0.2">
      <c r="B148" s="9"/>
      <c r="C148" s="2"/>
      <c r="D148" s="2"/>
      <c r="E148" s="2"/>
      <c r="F148" s="2"/>
      <c r="G148" s="2"/>
      <c r="H148" s="2"/>
    </row>
    <row r="149" spans="2:8" ht="14.25" customHeight="1" x14ac:dyDescent="0.2">
      <c r="B149" s="9"/>
      <c r="C149" s="2"/>
      <c r="D149" s="2"/>
      <c r="E149" s="2"/>
      <c r="F149" s="2"/>
      <c r="G149" s="2"/>
      <c r="H149" s="2"/>
    </row>
    <row r="150" spans="2:8" ht="14.25" customHeight="1" x14ac:dyDescent="0.2">
      <c r="B150" s="9"/>
      <c r="C150" s="2"/>
      <c r="D150" s="2"/>
      <c r="E150" s="2"/>
      <c r="F150" s="2"/>
      <c r="G150" s="2"/>
      <c r="H150" s="2"/>
    </row>
    <row r="151" spans="2:8" ht="14.25" customHeight="1" x14ac:dyDescent="0.2">
      <c r="B151" s="9"/>
      <c r="C151" s="2"/>
      <c r="D151" s="2"/>
      <c r="E151" s="2"/>
      <c r="F151" s="2"/>
      <c r="G151" s="2"/>
      <c r="H151" s="2"/>
    </row>
    <row r="152" spans="2:8" ht="14.25" customHeight="1" x14ac:dyDescent="0.2">
      <c r="B152" s="9"/>
      <c r="C152" s="2"/>
      <c r="D152" s="2"/>
      <c r="E152" s="2"/>
      <c r="F152" s="2"/>
      <c r="G152" s="2"/>
      <c r="H152" s="2"/>
    </row>
    <row r="153" spans="2:8" ht="14.25" customHeight="1" x14ac:dyDescent="0.2">
      <c r="B153" s="9"/>
      <c r="C153" s="2"/>
      <c r="D153" s="2"/>
      <c r="E153" s="2"/>
      <c r="F153" s="2"/>
      <c r="G153" s="2"/>
      <c r="H153" s="2"/>
    </row>
    <row r="154" spans="2:8" ht="14.25" customHeight="1" x14ac:dyDescent="0.2">
      <c r="B154" s="9"/>
      <c r="C154" s="2"/>
      <c r="D154" s="2"/>
      <c r="E154" s="2"/>
      <c r="F154" s="2"/>
      <c r="G154" s="2"/>
      <c r="H154" s="2"/>
    </row>
    <row r="155" spans="2:8" ht="14.25" customHeight="1" x14ac:dyDescent="0.2">
      <c r="B155" s="9"/>
      <c r="C155" s="2"/>
      <c r="D155" s="2"/>
      <c r="E155" s="2"/>
      <c r="F155" s="2"/>
      <c r="G155" s="2"/>
      <c r="H155" s="2"/>
    </row>
    <row r="156" spans="2:8" ht="14.25" customHeight="1" x14ac:dyDescent="0.2">
      <c r="B156" s="9"/>
      <c r="C156" s="2"/>
      <c r="D156" s="2"/>
      <c r="E156" s="2"/>
      <c r="F156" s="2"/>
      <c r="G156" s="2"/>
      <c r="H156" s="2"/>
    </row>
    <row r="157" spans="2:8" ht="14.25" customHeight="1" x14ac:dyDescent="0.2">
      <c r="B157" s="9"/>
      <c r="C157" s="2"/>
      <c r="D157" s="2"/>
      <c r="E157" s="2"/>
      <c r="F157" s="2"/>
      <c r="G157" s="2"/>
      <c r="H157" s="2"/>
    </row>
    <row r="158" spans="2:8" ht="14.25" customHeight="1" x14ac:dyDescent="0.2">
      <c r="B158" s="9"/>
      <c r="C158" s="2"/>
      <c r="D158" s="2"/>
      <c r="E158" s="2"/>
      <c r="F158" s="2"/>
      <c r="G158" s="2"/>
      <c r="H158" s="2"/>
    </row>
    <row r="159" spans="2:8" ht="14.25" customHeight="1" x14ac:dyDescent="0.2">
      <c r="B159" s="9"/>
      <c r="C159" s="2"/>
      <c r="D159" s="2"/>
      <c r="E159" s="2"/>
      <c r="F159" s="2"/>
      <c r="G159" s="2"/>
      <c r="H159" s="2"/>
    </row>
    <row r="160" spans="2:8" ht="14.25" customHeight="1" x14ac:dyDescent="0.2">
      <c r="B160" s="9"/>
      <c r="C160" s="2"/>
      <c r="D160" s="2"/>
      <c r="E160" s="2"/>
      <c r="F160" s="2"/>
      <c r="G160" s="2"/>
      <c r="H160" s="2"/>
    </row>
    <row r="161" spans="2:8" ht="14.25" customHeight="1" x14ac:dyDescent="0.2">
      <c r="B161" s="9"/>
      <c r="C161" s="2"/>
      <c r="D161" s="2"/>
      <c r="E161" s="2"/>
      <c r="F161" s="2"/>
      <c r="G161" s="2"/>
      <c r="H161" s="2"/>
    </row>
    <row r="162" spans="2:8" ht="14.25" customHeight="1" x14ac:dyDescent="0.2">
      <c r="B162" s="9"/>
      <c r="C162" s="2"/>
      <c r="D162" s="2"/>
      <c r="E162" s="2"/>
      <c r="F162" s="2"/>
      <c r="G162" s="2"/>
      <c r="H162" s="2"/>
    </row>
    <row r="163" spans="2:8" ht="14.25" customHeight="1" x14ac:dyDescent="0.2">
      <c r="B163" s="9"/>
      <c r="C163" s="2"/>
      <c r="D163" s="2"/>
      <c r="E163" s="2"/>
      <c r="F163" s="2"/>
      <c r="G163" s="2"/>
      <c r="H163" s="2"/>
    </row>
    <row r="164" spans="2:8" ht="14.25" customHeight="1" x14ac:dyDescent="0.2">
      <c r="B164" s="9"/>
      <c r="C164" s="2"/>
      <c r="D164" s="2"/>
      <c r="E164" s="2"/>
      <c r="F164" s="2"/>
      <c r="G164" s="2"/>
      <c r="H164" s="2"/>
    </row>
    <row r="165" spans="2:8" ht="14.25" customHeight="1" x14ac:dyDescent="0.2">
      <c r="B165" s="9"/>
      <c r="C165" s="2"/>
      <c r="D165" s="2"/>
      <c r="E165" s="2"/>
      <c r="F165" s="2"/>
      <c r="G165" s="2"/>
      <c r="H165" s="2"/>
    </row>
    <row r="166" spans="2:8" ht="14.25" customHeight="1" x14ac:dyDescent="0.2">
      <c r="B166" s="9"/>
      <c r="C166" s="2"/>
      <c r="D166" s="2"/>
      <c r="E166" s="2"/>
      <c r="F166" s="2"/>
      <c r="G166" s="2"/>
      <c r="H166" s="2"/>
    </row>
    <row r="167" spans="2:8" ht="14.25" customHeight="1" x14ac:dyDescent="0.2">
      <c r="B167" s="9"/>
      <c r="C167" s="2"/>
      <c r="D167" s="2"/>
      <c r="E167" s="2"/>
      <c r="F167" s="2"/>
      <c r="G167" s="2"/>
      <c r="H167" s="2"/>
    </row>
    <row r="168" spans="2:8" ht="14.25" customHeight="1" x14ac:dyDescent="0.2">
      <c r="B168" s="9"/>
      <c r="C168" s="2"/>
      <c r="D168" s="2"/>
      <c r="E168" s="2"/>
      <c r="F168" s="2"/>
      <c r="G168" s="2"/>
      <c r="H168" s="2"/>
    </row>
    <row r="169" spans="2:8" ht="14.25" customHeight="1" x14ac:dyDescent="0.2">
      <c r="B169" s="9"/>
      <c r="C169" s="2"/>
      <c r="D169" s="2"/>
      <c r="E169" s="2"/>
      <c r="F169" s="2"/>
      <c r="G169" s="2"/>
      <c r="H169" s="2"/>
    </row>
    <row r="170" spans="2:8" ht="14.25" customHeight="1" x14ac:dyDescent="0.2">
      <c r="B170" s="9"/>
      <c r="C170" s="2"/>
      <c r="D170" s="2"/>
      <c r="E170" s="2"/>
      <c r="F170" s="2"/>
      <c r="G170" s="2"/>
      <c r="H170" s="2"/>
    </row>
    <row r="171" spans="2:8" ht="14.25" customHeight="1" x14ac:dyDescent="0.2">
      <c r="B171" s="9"/>
      <c r="C171" s="2"/>
      <c r="D171" s="2"/>
      <c r="E171" s="2"/>
      <c r="F171" s="2"/>
      <c r="G171" s="2"/>
      <c r="H171" s="2"/>
    </row>
    <row r="172" spans="2:8" ht="14.25" customHeight="1" x14ac:dyDescent="0.2">
      <c r="B172" s="9"/>
      <c r="C172" s="2"/>
      <c r="D172" s="2"/>
      <c r="E172" s="2"/>
      <c r="F172" s="2"/>
      <c r="G172" s="2"/>
      <c r="H172" s="2"/>
    </row>
    <row r="173" spans="2:8" ht="14.25" customHeight="1" x14ac:dyDescent="0.2">
      <c r="B173" s="9"/>
      <c r="C173" s="2"/>
      <c r="D173" s="2"/>
      <c r="E173" s="2"/>
      <c r="F173" s="2"/>
      <c r="G173" s="2"/>
      <c r="H173" s="2"/>
    </row>
    <row r="174" spans="2:8" ht="14.25" customHeight="1" x14ac:dyDescent="0.2">
      <c r="B174" s="9"/>
      <c r="C174" s="2"/>
      <c r="D174" s="2"/>
      <c r="E174" s="2"/>
      <c r="F174" s="2"/>
      <c r="G174" s="2"/>
      <c r="H174" s="2"/>
    </row>
    <row r="175" spans="2:8" ht="14.25" customHeight="1" x14ac:dyDescent="0.2">
      <c r="B175" s="9"/>
      <c r="C175" s="2"/>
      <c r="D175" s="2"/>
      <c r="E175" s="2"/>
      <c r="F175" s="2"/>
      <c r="G175" s="2"/>
      <c r="H175" s="2"/>
    </row>
    <row r="176" spans="2:8" ht="14.25" customHeight="1" x14ac:dyDescent="0.2">
      <c r="B176" s="9"/>
      <c r="C176" s="2"/>
      <c r="D176" s="2"/>
      <c r="E176" s="2"/>
      <c r="F176" s="2"/>
      <c r="G176" s="2"/>
      <c r="H176" s="2"/>
    </row>
    <row r="177" spans="2:8" ht="14.25" customHeight="1" x14ac:dyDescent="0.2">
      <c r="B177" s="9"/>
      <c r="C177" s="2"/>
      <c r="D177" s="2"/>
      <c r="E177" s="2"/>
      <c r="F177" s="2"/>
      <c r="G177" s="2"/>
      <c r="H177" s="2"/>
    </row>
    <row r="178" spans="2:8" ht="14.25" customHeight="1" x14ac:dyDescent="0.2">
      <c r="B178" s="9"/>
      <c r="C178" s="2"/>
      <c r="D178" s="2"/>
      <c r="E178" s="2"/>
      <c r="F178" s="2"/>
      <c r="G178" s="2"/>
      <c r="H178" s="2"/>
    </row>
    <row r="179" spans="2:8" ht="14.25" customHeight="1" x14ac:dyDescent="0.2">
      <c r="B179" s="9"/>
      <c r="C179" s="2"/>
      <c r="D179" s="2"/>
      <c r="E179" s="2"/>
      <c r="F179" s="2"/>
      <c r="G179" s="2"/>
      <c r="H179" s="2"/>
    </row>
    <row r="180" spans="2:8" ht="14.25" customHeight="1" x14ac:dyDescent="0.2">
      <c r="B180" s="9"/>
      <c r="C180" s="2"/>
      <c r="D180" s="2"/>
      <c r="E180" s="2"/>
      <c r="F180" s="2"/>
      <c r="G180" s="2"/>
      <c r="H180" s="2"/>
    </row>
    <row r="181" spans="2:8" ht="14.25" customHeight="1" x14ac:dyDescent="0.2">
      <c r="B181" s="9"/>
      <c r="C181" s="2"/>
      <c r="D181" s="2"/>
      <c r="E181" s="2"/>
      <c r="F181" s="2"/>
      <c r="G181" s="2"/>
      <c r="H181" s="2"/>
    </row>
    <row r="182" spans="2:8" ht="14.25" customHeight="1" x14ac:dyDescent="0.2">
      <c r="B182" s="9"/>
      <c r="C182" s="2"/>
      <c r="D182" s="2"/>
      <c r="E182" s="2"/>
      <c r="F182" s="2"/>
      <c r="G182" s="2"/>
      <c r="H182" s="2"/>
    </row>
    <row r="183" spans="2:8" ht="14.25" customHeight="1" x14ac:dyDescent="0.2">
      <c r="B183" s="9"/>
      <c r="C183" s="2"/>
      <c r="D183" s="2"/>
      <c r="E183" s="2"/>
      <c r="F183" s="2"/>
      <c r="G183" s="2"/>
      <c r="H183" s="2"/>
    </row>
    <row r="184" spans="2:8" ht="14.25" customHeight="1" x14ac:dyDescent="0.2">
      <c r="B184" s="9"/>
      <c r="C184" s="2"/>
      <c r="D184" s="2"/>
      <c r="E184" s="2"/>
      <c r="F184" s="2"/>
      <c r="G184" s="2"/>
      <c r="H184" s="2"/>
    </row>
    <row r="185" spans="2:8" ht="14.25" customHeight="1" x14ac:dyDescent="0.2">
      <c r="B185" s="9"/>
      <c r="C185" s="2"/>
      <c r="D185" s="2"/>
      <c r="E185" s="2"/>
      <c r="F185" s="2"/>
      <c r="G185" s="2"/>
      <c r="H185" s="2"/>
    </row>
    <row r="186" spans="2:8" ht="14.25" customHeight="1" x14ac:dyDescent="0.2">
      <c r="B186" s="9"/>
      <c r="C186" s="2"/>
      <c r="D186" s="2"/>
      <c r="E186" s="2"/>
      <c r="F186" s="2"/>
      <c r="G186" s="2"/>
      <c r="H186" s="2"/>
    </row>
    <row r="187" spans="2:8" ht="14.25" customHeight="1" x14ac:dyDescent="0.2">
      <c r="B187" s="9"/>
      <c r="C187" s="2"/>
      <c r="D187" s="2"/>
      <c r="E187" s="2"/>
      <c r="F187" s="2"/>
      <c r="G187" s="2"/>
      <c r="H187" s="2"/>
    </row>
    <row r="188" spans="2:8" ht="14.25" customHeight="1" x14ac:dyDescent="0.2">
      <c r="B188" s="9"/>
      <c r="C188" s="2"/>
      <c r="D188" s="2"/>
      <c r="E188" s="2"/>
      <c r="F188" s="2"/>
      <c r="G188" s="2"/>
      <c r="H188" s="2"/>
    </row>
    <row r="189" spans="2:8" ht="14.25" customHeight="1" x14ac:dyDescent="0.2">
      <c r="B189" s="9"/>
      <c r="C189" s="2"/>
      <c r="D189" s="2"/>
      <c r="E189" s="2"/>
      <c r="F189" s="2"/>
      <c r="G189" s="2"/>
      <c r="H189" s="2"/>
    </row>
    <row r="190" spans="2:8" ht="14.25" customHeight="1" x14ac:dyDescent="0.2">
      <c r="B190" s="9"/>
      <c r="C190" s="2"/>
      <c r="D190" s="2"/>
      <c r="E190" s="2"/>
      <c r="F190" s="2"/>
      <c r="G190" s="2"/>
      <c r="H190" s="2"/>
    </row>
    <row r="191" spans="2:8" ht="14.25" customHeight="1" x14ac:dyDescent="0.2">
      <c r="B191" s="9"/>
      <c r="C191" s="2"/>
      <c r="D191" s="2"/>
      <c r="E191" s="2"/>
      <c r="F191" s="2"/>
      <c r="G191" s="2"/>
      <c r="H191" s="2"/>
    </row>
    <row r="192" spans="2:8" ht="14.25" customHeight="1" x14ac:dyDescent="0.2">
      <c r="B192" s="9"/>
      <c r="C192" s="2"/>
      <c r="D192" s="2"/>
      <c r="E192" s="2"/>
      <c r="F192" s="2"/>
      <c r="G192" s="2"/>
      <c r="H192" s="2"/>
    </row>
    <row r="193" spans="2:8" ht="14.25" customHeight="1" x14ac:dyDescent="0.2">
      <c r="B193" s="9"/>
      <c r="C193" s="2"/>
      <c r="D193" s="2"/>
      <c r="E193" s="2"/>
      <c r="F193" s="2"/>
      <c r="G193" s="2"/>
      <c r="H193" s="2"/>
    </row>
    <row r="194" spans="2:8" ht="14.25" customHeight="1" x14ac:dyDescent="0.2">
      <c r="B194" s="9"/>
      <c r="C194" s="2"/>
      <c r="D194" s="2"/>
      <c r="E194" s="2"/>
      <c r="F194" s="2"/>
      <c r="G194" s="2"/>
      <c r="H194" s="2"/>
    </row>
    <row r="195" spans="2:8" ht="14.25" customHeight="1" x14ac:dyDescent="0.2">
      <c r="B195" s="9"/>
      <c r="C195" s="2"/>
      <c r="D195" s="2"/>
      <c r="E195" s="2"/>
      <c r="F195" s="2"/>
      <c r="G195" s="2"/>
      <c r="H195" s="2"/>
    </row>
    <row r="196" spans="2:8" ht="14.25" customHeight="1" x14ac:dyDescent="0.2">
      <c r="B196" s="9"/>
      <c r="C196" s="2"/>
      <c r="D196" s="2"/>
      <c r="E196" s="2"/>
      <c r="F196" s="2"/>
      <c r="G196" s="2"/>
      <c r="H196" s="2"/>
    </row>
    <row r="197" spans="2:8" ht="14.25" customHeight="1" x14ac:dyDescent="0.2">
      <c r="B197" s="9"/>
      <c r="C197" s="2"/>
      <c r="D197" s="2"/>
      <c r="E197" s="2"/>
      <c r="F197" s="2"/>
      <c r="G197" s="2"/>
      <c r="H197" s="2"/>
    </row>
    <row r="198" spans="2:8" ht="14.25" customHeight="1" x14ac:dyDescent="0.2">
      <c r="B198" s="9"/>
      <c r="C198" s="2"/>
      <c r="D198" s="2"/>
      <c r="E198" s="2"/>
      <c r="F198" s="2"/>
      <c r="G198" s="2"/>
      <c r="H198" s="2"/>
    </row>
    <row r="199" spans="2:8" ht="14.25" customHeight="1" x14ac:dyDescent="0.2">
      <c r="B199" s="9"/>
      <c r="C199" s="2"/>
      <c r="D199" s="2"/>
      <c r="E199" s="2"/>
      <c r="F199" s="2"/>
      <c r="G199" s="2"/>
      <c r="H199" s="2"/>
    </row>
    <row r="200" spans="2:8" ht="14.25" customHeight="1" x14ac:dyDescent="0.2">
      <c r="B200" s="9"/>
      <c r="C200" s="2"/>
      <c r="D200" s="2"/>
      <c r="E200" s="2"/>
      <c r="F200" s="2"/>
      <c r="G200" s="2"/>
      <c r="H200" s="2"/>
    </row>
    <row r="201" spans="2:8" ht="14.25" customHeight="1" x14ac:dyDescent="0.2">
      <c r="B201" s="9"/>
      <c r="C201" s="2"/>
      <c r="D201" s="2"/>
      <c r="E201" s="2"/>
      <c r="F201" s="2"/>
      <c r="G201" s="2"/>
      <c r="H201" s="2"/>
    </row>
    <row r="202" spans="2:8" ht="14.25" customHeight="1" x14ac:dyDescent="0.2">
      <c r="B202" s="9"/>
      <c r="C202" s="2"/>
      <c r="D202" s="2"/>
      <c r="E202" s="2"/>
      <c r="F202" s="2"/>
      <c r="G202" s="2"/>
      <c r="H202" s="2"/>
    </row>
    <row r="203" spans="2:8" ht="14.25" customHeight="1" x14ac:dyDescent="0.2">
      <c r="B203" s="9"/>
      <c r="C203" s="2"/>
      <c r="D203" s="2"/>
      <c r="E203" s="2"/>
      <c r="F203" s="2"/>
      <c r="G203" s="2"/>
      <c r="H203" s="2"/>
    </row>
    <row r="204" spans="2:8" ht="14.25" customHeight="1" x14ac:dyDescent="0.2">
      <c r="B204" s="9"/>
      <c r="C204" s="2"/>
      <c r="D204" s="2"/>
      <c r="E204" s="2"/>
      <c r="F204" s="2"/>
      <c r="G204" s="2"/>
      <c r="H204" s="2"/>
    </row>
    <row r="205" spans="2:8" ht="14.25" customHeight="1" x14ac:dyDescent="0.2">
      <c r="B205" s="9"/>
      <c r="C205" s="2"/>
      <c r="D205" s="2"/>
      <c r="E205" s="2"/>
      <c r="F205" s="2"/>
      <c r="G205" s="2"/>
      <c r="H205" s="2"/>
    </row>
    <row r="206" spans="2:8" ht="14.25" customHeight="1" x14ac:dyDescent="0.2">
      <c r="B206" s="9"/>
      <c r="C206" s="2"/>
      <c r="D206" s="2"/>
      <c r="E206" s="2"/>
      <c r="F206" s="2"/>
      <c r="G206" s="2"/>
      <c r="H206" s="2"/>
    </row>
    <row r="207" spans="2:8" ht="14.25" customHeight="1" x14ac:dyDescent="0.2">
      <c r="B207" s="9"/>
      <c r="C207" s="2"/>
      <c r="D207" s="2"/>
      <c r="E207" s="2"/>
      <c r="F207" s="2"/>
      <c r="G207" s="2"/>
      <c r="H207" s="2"/>
    </row>
    <row r="208" spans="2:8" ht="14.25" customHeight="1" x14ac:dyDescent="0.2">
      <c r="B208" s="9"/>
      <c r="C208" s="2"/>
      <c r="D208" s="2"/>
      <c r="E208" s="2"/>
      <c r="F208" s="2"/>
      <c r="G208" s="2"/>
      <c r="H208" s="2"/>
    </row>
    <row r="209" spans="2:8" ht="14.25" customHeight="1" x14ac:dyDescent="0.2">
      <c r="B209" s="9"/>
      <c r="C209" s="2"/>
      <c r="D209" s="2"/>
      <c r="E209" s="2"/>
      <c r="F209" s="2"/>
      <c r="G209" s="2"/>
      <c r="H209" s="2"/>
    </row>
    <row r="210" spans="2:8" ht="14.25" customHeight="1" x14ac:dyDescent="0.2">
      <c r="B210" s="9"/>
      <c r="C210" s="2"/>
      <c r="D210" s="2"/>
      <c r="E210" s="2"/>
      <c r="F210" s="2"/>
      <c r="G210" s="2"/>
      <c r="H210" s="2"/>
    </row>
    <row r="211" spans="2:8" ht="14.25" customHeight="1" x14ac:dyDescent="0.2">
      <c r="B211" s="9"/>
      <c r="C211" s="2"/>
      <c r="D211" s="2"/>
      <c r="E211" s="2"/>
      <c r="F211" s="2"/>
      <c r="G211" s="2"/>
      <c r="H211" s="2"/>
    </row>
    <row r="212" spans="2:8" ht="14.25" customHeight="1" x14ac:dyDescent="0.2">
      <c r="B212" s="9"/>
      <c r="C212" s="2"/>
      <c r="D212" s="2"/>
      <c r="E212" s="2"/>
      <c r="F212" s="2"/>
      <c r="G212" s="2"/>
      <c r="H212" s="2"/>
    </row>
    <row r="213" spans="2:8" ht="14.25" customHeight="1" x14ac:dyDescent="0.2">
      <c r="B213" s="9"/>
      <c r="C213" s="2"/>
      <c r="D213" s="2"/>
      <c r="E213" s="2"/>
      <c r="F213" s="2"/>
      <c r="G213" s="2"/>
      <c r="H213" s="2"/>
    </row>
    <row r="214" spans="2:8" ht="14.25" customHeight="1" x14ac:dyDescent="0.2">
      <c r="B214" s="9"/>
      <c r="C214" s="2"/>
      <c r="D214" s="2"/>
      <c r="E214" s="2"/>
      <c r="F214" s="2"/>
      <c r="G214" s="2"/>
      <c r="H214" s="2"/>
    </row>
    <row r="215" spans="2:8" ht="14.25" customHeight="1" x14ac:dyDescent="0.2">
      <c r="B215" s="9"/>
      <c r="C215" s="2"/>
      <c r="D215" s="2"/>
      <c r="E215" s="2"/>
      <c r="F215" s="2"/>
      <c r="G215" s="2"/>
      <c r="H215" s="2"/>
    </row>
    <row r="216" spans="2:8" ht="14.25" customHeight="1" x14ac:dyDescent="0.2">
      <c r="B216" s="9"/>
      <c r="C216" s="2"/>
      <c r="D216" s="2"/>
      <c r="E216" s="2"/>
      <c r="F216" s="2"/>
      <c r="G216" s="2"/>
      <c r="H216" s="2"/>
    </row>
    <row r="217" spans="2:8" ht="14.25" customHeight="1" x14ac:dyDescent="0.2">
      <c r="B217" s="9"/>
      <c r="C217" s="2"/>
      <c r="D217" s="2"/>
      <c r="E217" s="2"/>
      <c r="F217" s="2"/>
      <c r="G217" s="2"/>
      <c r="H217" s="2"/>
    </row>
    <row r="218" spans="2:8" ht="14.25" customHeight="1" x14ac:dyDescent="0.2">
      <c r="B218" s="9"/>
      <c r="C218" s="2"/>
      <c r="D218" s="2"/>
      <c r="E218" s="2"/>
      <c r="F218" s="2"/>
      <c r="G218" s="2"/>
      <c r="H218" s="2"/>
    </row>
    <row r="219" spans="2:8" ht="14.25" customHeight="1" x14ac:dyDescent="0.2">
      <c r="B219" s="9"/>
      <c r="C219" s="2"/>
      <c r="D219" s="2"/>
      <c r="E219" s="2"/>
      <c r="F219" s="2"/>
      <c r="G219" s="2"/>
      <c r="H219" s="2"/>
    </row>
    <row r="220" spans="2:8" ht="14.25" customHeight="1" x14ac:dyDescent="0.2">
      <c r="B220" s="9"/>
      <c r="C220" s="2"/>
      <c r="D220" s="2"/>
      <c r="E220" s="2"/>
      <c r="F220" s="2"/>
      <c r="G220" s="2"/>
      <c r="H220" s="2"/>
    </row>
    <row r="221" spans="2:8" ht="14.25" customHeight="1" x14ac:dyDescent="0.2">
      <c r="B221" s="9"/>
      <c r="C221" s="2"/>
      <c r="D221" s="2"/>
      <c r="E221" s="2"/>
      <c r="F221" s="2"/>
      <c r="G221" s="2"/>
      <c r="H221" s="2"/>
    </row>
    <row r="222" spans="2:8" ht="14.25" customHeight="1" x14ac:dyDescent="0.2">
      <c r="B222" s="9"/>
      <c r="C222" s="2"/>
      <c r="D222" s="2"/>
      <c r="E222" s="2"/>
      <c r="F222" s="2"/>
      <c r="G222" s="2"/>
      <c r="H222" s="2"/>
    </row>
    <row r="223" spans="2:8" ht="14.25" customHeight="1" x14ac:dyDescent="0.2">
      <c r="B223" s="9"/>
      <c r="C223" s="2"/>
      <c r="D223" s="2"/>
      <c r="E223" s="2"/>
      <c r="F223" s="2"/>
      <c r="G223" s="2"/>
      <c r="H223" s="2"/>
    </row>
    <row r="224" spans="2:8" ht="14.25" customHeight="1" x14ac:dyDescent="0.2">
      <c r="B224" s="9"/>
      <c r="C224" s="2"/>
      <c r="D224" s="2"/>
      <c r="E224" s="2"/>
      <c r="F224" s="2"/>
      <c r="G224" s="2"/>
      <c r="H224" s="2"/>
    </row>
    <row r="225" spans="2:8" ht="14.25" customHeight="1" x14ac:dyDescent="0.2">
      <c r="B225" s="9"/>
      <c r="C225" s="2"/>
      <c r="D225" s="2"/>
      <c r="E225" s="2"/>
      <c r="F225" s="2"/>
      <c r="G225" s="2"/>
      <c r="H225" s="2"/>
    </row>
    <row r="226" spans="2:8" ht="14.25" customHeight="1" x14ac:dyDescent="0.2">
      <c r="B226" s="9"/>
      <c r="C226" s="2"/>
      <c r="D226" s="2"/>
      <c r="E226" s="2"/>
      <c r="F226" s="2"/>
      <c r="G226" s="2"/>
      <c r="H226" s="2"/>
    </row>
    <row r="227" spans="2:8" ht="14.25" customHeight="1" x14ac:dyDescent="0.2">
      <c r="B227" s="9"/>
      <c r="C227" s="2"/>
      <c r="D227" s="2"/>
      <c r="E227" s="2"/>
      <c r="F227" s="2"/>
      <c r="G227" s="2"/>
      <c r="H227" s="2"/>
    </row>
    <row r="228" spans="2:8" ht="14.25" customHeight="1" x14ac:dyDescent="0.2">
      <c r="B228" s="9"/>
      <c r="C228" s="2"/>
      <c r="D228" s="2"/>
      <c r="E228" s="2"/>
      <c r="F228" s="2"/>
      <c r="G228" s="2"/>
      <c r="H228" s="2"/>
    </row>
    <row r="229" spans="2:8" ht="14.25" customHeight="1" x14ac:dyDescent="0.2">
      <c r="B229" s="9"/>
      <c r="C229" s="2"/>
      <c r="D229" s="2"/>
      <c r="E229" s="2"/>
      <c r="F229" s="2"/>
      <c r="G229" s="2"/>
      <c r="H229" s="2"/>
    </row>
    <row r="230" spans="2:8" ht="14.25" customHeight="1" x14ac:dyDescent="0.2">
      <c r="B230" s="9"/>
      <c r="C230" s="2"/>
      <c r="D230" s="2"/>
      <c r="E230" s="2"/>
      <c r="F230" s="2"/>
      <c r="G230" s="2"/>
      <c r="H230" s="2"/>
    </row>
    <row r="231" spans="2:8" ht="14.25" customHeight="1" x14ac:dyDescent="0.2">
      <c r="B231" s="9"/>
      <c r="C231" s="2"/>
      <c r="D231" s="2"/>
      <c r="E231" s="2"/>
      <c r="F231" s="2"/>
      <c r="G231" s="2"/>
      <c r="H231" s="2"/>
    </row>
    <row r="232" spans="2:8" ht="14.25" customHeight="1" x14ac:dyDescent="0.2">
      <c r="B232" s="9"/>
      <c r="C232" s="2"/>
      <c r="D232" s="2"/>
      <c r="E232" s="2"/>
      <c r="F232" s="2"/>
      <c r="G232" s="2"/>
      <c r="H232" s="2"/>
    </row>
    <row r="233" spans="2:8" ht="14.25" customHeight="1" x14ac:dyDescent="0.2">
      <c r="B233" s="9"/>
      <c r="C233" s="2"/>
      <c r="D233" s="2"/>
      <c r="E233" s="2"/>
      <c r="F233" s="2"/>
      <c r="G233" s="2"/>
      <c r="H233" s="2"/>
    </row>
    <row r="234" spans="2:8" ht="14.25" customHeight="1" x14ac:dyDescent="0.2">
      <c r="B234" s="9"/>
      <c r="C234" s="2"/>
      <c r="D234" s="2"/>
      <c r="E234" s="2"/>
      <c r="F234" s="2"/>
      <c r="G234" s="2"/>
      <c r="H234" s="2"/>
    </row>
    <row r="235" spans="2:8" ht="14.25" customHeight="1" x14ac:dyDescent="0.2">
      <c r="B235" s="9"/>
      <c r="C235" s="2"/>
      <c r="D235" s="2"/>
      <c r="E235" s="2"/>
      <c r="F235" s="2"/>
      <c r="G235" s="2"/>
      <c r="H235" s="2"/>
    </row>
    <row r="236" spans="2:8" ht="14.25" customHeight="1" x14ac:dyDescent="0.2">
      <c r="B236" s="9"/>
      <c r="C236" s="2"/>
      <c r="D236" s="2"/>
      <c r="E236" s="2"/>
      <c r="F236" s="2"/>
      <c r="G236" s="2"/>
      <c r="H236" s="2"/>
    </row>
    <row r="237" spans="2:8" ht="14.25" customHeight="1" x14ac:dyDescent="0.2">
      <c r="B237" s="9"/>
      <c r="C237" s="2"/>
      <c r="D237" s="2"/>
      <c r="E237" s="2"/>
      <c r="F237" s="2"/>
      <c r="G237" s="2"/>
      <c r="H237" s="2"/>
    </row>
    <row r="238" spans="2:8" ht="14.25" customHeight="1" x14ac:dyDescent="0.2">
      <c r="B238" s="9"/>
      <c r="C238" s="2"/>
      <c r="D238" s="2"/>
      <c r="E238" s="2"/>
      <c r="F238" s="2"/>
      <c r="G238" s="2"/>
      <c r="H238" s="2"/>
    </row>
    <row r="239" spans="2:8" ht="14.25" customHeight="1" x14ac:dyDescent="0.2">
      <c r="B239" s="9"/>
      <c r="C239" s="2"/>
      <c r="D239" s="2"/>
      <c r="E239" s="2"/>
      <c r="F239" s="2"/>
      <c r="G239" s="2"/>
      <c r="H239" s="2"/>
    </row>
    <row r="240" spans="2:8" ht="14.25" customHeight="1" x14ac:dyDescent="0.2">
      <c r="B240" s="9"/>
      <c r="C240" s="2"/>
      <c r="D240" s="2"/>
      <c r="E240" s="2"/>
      <c r="F240" s="2"/>
      <c r="G240" s="2"/>
      <c r="H240" s="2"/>
    </row>
    <row r="241" spans="2:8" ht="14.25" customHeight="1" x14ac:dyDescent="0.2">
      <c r="B241" s="9"/>
      <c r="C241" s="2"/>
      <c r="D241" s="2"/>
      <c r="E241" s="2"/>
      <c r="F241" s="2"/>
      <c r="G241" s="2"/>
      <c r="H241" s="2"/>
    </row>
    <row r="242" spans="2:8" ht="14.25" customHeight="1" x14ac:dyDescent="0.2">
      <c r="B242" s="9"/>
      <c r="C242" s="2"/>
      <c r="D242" s="2"/>
      <c r="E242" s="2"/>
      <c r="F242" s="2"/>
      <c r="G242" s="2"/>
      <c r="H242" s="2"/>
    </row>
    <row r="243" spans="2:8" ht="14.25" customHeight="1" x14ac:dyDescent="0.2">
      <c r="B243" s="9"/>
      <c r="C243" s="2"/>
      <c r="D243" s="2"/>
      <c r="E243" s="2"/>
      <c r="F243" s="2"/>
      <c r="G243" s="2"/>
      <c r="H243" s="2"/>
    </row>
    <row r="244" spans="2:8" ht="14.25" customHeight="1" x14ac:dyDescent="0.2">
      <c r="B244" s="9"/>
      <c r="C244" s="2"/>
      <c r="D244" s="2"/>
      <c r="E244" s="2"/>
      <c r="F244" s="2"/>
      <c r="G244" s="2"/>
      <c r="H244" s="2"/>
    </row>
    <row r="245" spans="2:8" ht="14.25" customHeight="1" x14ac:dyDescent="0.2">
      <c r="B245" s="9"/>
      <c r="C245" s="2"/>
      <c r="D245" s="2"/>
      <c r="E245" s="2"/>
      <c r="F245" s="2"/>
      <c r="G245" s="2"/>
      <c r="H245" s="2"/>
    </row>
    <row r="246" spans="2:8" ht="14.25" customHeight="1" x14ac:dyDescent="0.2">
      <c r="B246" s="9"/>
      <c r="C246" s="2"/>
      <c r="D246" s="2"/>
      <c r="E246" s="2"/>
      <c r="F246" s="2"/>
      <c r="G246" s="2"/>
      <c r="H246" s="2"/>
    </row>
    <row r="247" spans="2:8" ht="14.25" customHeight="1" x14ac:dyDescent="0.2">
      <c r="B247" s="9"/>
      <c r="C247" s="2"/>
      <c r="D247" s="2"/>
      <c r="E247" s="2"/>
      <c r="F247" s="2"/>
      <c r="G247" s="2"/>
      <c r="H247" s="2"/>
    </row>
    <row r="248" spans="2:8" ht="14.25" customHeight="1" x14ac:dyDescent="0.2">
      <c r="B248" s="9"/>
      <c r="C248" s="2"/>
      <c r="D248" s="2"/>
      <c r="E248" s="2"/>
      <c r="F248" s="2"/>
      <c r="G248" s="2"/>
      <c r="H248" s="2"/>
    </row>
    <row r="249" spans="2:8" ht="14.25" customHeight="1" x14ac:dyDescent="0.2">
      <c r="B249" s="9"/>
      <c r="C249" s="2"/>
      <c r="D249" s="2"/>
      <c r="E249" s="2"/>
      <c r="F249" s="2"/>
      <c r="G249" s="2"/>
      <c r="H249" s="2"/>
    </row>
    <row r="250" spans="2:8" ht="14.25" customHeight="1" x14ac:dyDescent="0.2">
      <c r="B250" s="9"/>
      <c r="C250" s="2"/>
      <c r="D250" s="2"/>
      <c r="E250" s="2"/>
      <c r="F250" s="2"/>
      <c r="G250" s="2"/>
      <c r="H250" s="2"/>
    </row>
    <row r="251" spans="2:8" ht="14.25" customHeight="1" x14ac:dyDescent="0.2">
      <c r="B251" s="9"/>
      <c r="C251" s="2"/>
      <c r="D251" s="2"/>
      <c r="E251" s="2"/>
      <c r="F251" s="2"/>
      <c r="G251" s="2"/>
      <c r="H251" s="2"/>
    </row>
    <row r="252" spans="2:8" ht="14.25" customHeight="1" x14ac:dyDescent="0.2">
      <c r="B252" s="9"/>
      <c r="C252" s="2"/>
      <c r="D252" s="2"/>
      <c r="E252" s="2"/>
      <c r="F252" s="2"/>
      <c r="G252" s="2"/>
      <c r="H252" s="2"/>
    </row>
    <row r="253" spans="2:8" ht="14.25" customHeight="1" x14ac:dyDescent="0.2">
      <c r="B253" s="9"/>
      <c r="C253" s="2"/>
      <c r="D253" s="2"/>
      <c r="E253" s="2"/>
      <c r="F253" s="2"/>
      <c r="G253" s="2"/>
      <c r="H253" s="2"/>
    </row>
    <row r="254" spans="2:8" ht="14.25" customHeight="1" x14ac:dyDescent="0.2">
      <c r="B254" s="9"/>
      <c r="C254" s="2"/>
      <c r="D254" s="2"/>
      <c r="E254" s="2"/>
      <c r="F254" s="2"/>
      <c r="G254" s="2"/>
      <c r="H254" s="2"/>
    </row>
    <row r="255" spans="2:8" ht="14.25" customHeight="1" x14ac:dyDescent="0.2">
      <c r="B255" s="9"/>
      <c r="C255" s="2"/>
      <c r="D255" s="2"/>
      <c r="E255" s="2"/>
      <c r="F255" s="2"/>
      <c r="G255" s="2"/>
      <c r="H255" s="2"/>
    </row>
    <row r="256" spans="2:8" ht="14.25" customHeight="1" x14ac:dyDescent="0.2">
      <c r="B256" s="9"/>
      <c r="C256" s="2"/>
      <c r="D256" s="2"/>
      <c r="E256" s="2"/>
      <c r="F256" s="2"/>
      <c r="G256" s="2"/>
      <c r="H256" s="2"/>
    </row>
    <row r="257" spans="2:8" ht="14.25" customHeight="1" x14ac:dyDescent="0.2">
      <c r="B257" s="9"/>
      <c r="C257" s="2"/>
      <c r="D257" s="2"/>
      <c r="E257" s="2"/>
      <c r="F257" s="2"/>
      <c r="G257" s="2"/>
      <c r="H257" s="2"/>
    </row>
    <row r="258" spans="2:8" ht="14.25" customHeight="1" x14ac:dyDescent="0.2">
      <c r="B258" s="9"/>
      <c r="C258" s="2"/>
      <c r="D258" s="2"/>
      <c r="E258" s="2"/>
      <c r="F258" s="2"/>
      <c r="G258" s="2"/>
      <c r="H258" s="2"/>
    </row>
    <row r="259" spans="2:8" ht="14.25" customHeight="1" x14ac:dyDescent="0.2">
      <c r="B259" s="9"/>
      <c r="C259" s="2"/>
      <c r="D259" s="2"/>
      <c r="E259" s="2"/>
      <c r="F259" s="2"/>
      <c r="G259" s="2"/>
      <c r="H259" s="2"/>
    </row>
    <row r="260" spans="2:8" ht="14.25" customHeight="1" x14ac:dyDescent="0.2">
      <c r="B260" s="9"/>
      <c r="C260" s="2"/>
      <c r="D260" s="2"/>
      <c r="E260" s="2"/>
      <c r="F260" s="2"/>
      <c r="G260" s="2"/>
      <c r="H260" s="2"/>
    </row>
    <row r="261" spans="2:8" ht="14.25" customHeight="1" x14ac:dyDescent="0.2">
      <c r="B261" s="9"/>
      <c r="C261" s="2"/>
      <c r="D261" s="2"/>
      <c r="E261" s="2"/>
      <c r="F261" s="2"/>
      <c r="G261" s="2"/>
      <c r="H261" s="2"/>
    </row>
    <row r="262" spans="2:8" ht="14.25" customHeight="1" x14ac:dyDescent="0.2">
      <c r="B262" s="9"/>
      <c r="C262" s="2"/>
      <c r="D262" s="2"/>
      <c r="E262" s="2"/>
      <c r="F262" s="2"/>
      <c r="G262" s="2"/>
      <c r="H262" s="2"/>
    </row>
    <row r="263" spans="2:8" ht="14.25" customHeight="1" x14ac:dyDescent="0.2">
      <c r="B263" s="9"/>
      <c r="C263" s="2"/>
      <c r="D263" s="2"/>
      <c r="E263" s="2"/>
      <c r="F263" s="2"/>
      <c r="G263" s="2"/>
      <c r="H263" s="2"/>
    </row>
    <row r="264" spans="2:8" ht="14.25" customHeight="1" x14ac:dyDescent="0.2">
      <c r="B264" s="9"/>
      <c r="C264" s="2"/>
      <c r="D264" s="2"/>
      <c r="E264" s="2"/>
      <c r="F264" s="2"/>
      <c r="G264" s="2"/>
      <c r="H264" s="2"/>
    </row>
    <row r="265" spans="2:8" ht="14.25" customHeight="1" x14ac:dyDescent="0.2">
      <c r="B265" s="9"/>
      <c r="C265" s="2"/>
      <c r="D265" s="2"/>
      <c r="E265" s="2"/>
      <c r="F265" s="2"/>
      <c r="G265" s="2"/>
      <c r="H265" s="2"/>
    </row>
    <row r="266" spans="2:8" ht="14.25" customHeight="1" x14ac:dyDescent="0.2">
      <c r="B266" s="9"/>
      <c r="C266" s="2"/>
      <c r="D266" s="2"/>
      <c r="E266" s="2"/>
      <c r="F266" s="2"/>
      <c r="G266" s="2"/>
      <c r="H266" s="2"/>
    </row>
    <row r="267" spans="2:8" ht="14.25" customHeight="1" x14ac:dyDescent="0.2">
      <c r="B267" s="9"/>
      <c r="C267" s="2"/>
      <c r="D267" s="2"/>
      <c r="E267" s="2"/>
      <c r="F267" s="2"/>
      <c r="G267" s="2"/>
      <c r="H267" s="2"/>
    </row>
    <row r="268" spans="2:8" ht="14.25" customHeight="1" x14ac:dyDescent="0.2">
      <c r="B268" s="9"/>
      <c r="C268" s="2"/>
      <c r="D268" s="2"/>
      <c r="E268" s="2"/>
      <c r="F268" s="2"/>
      <c r="G268" s="2"/>
      <c r="H268" s="2"/>
    </row>
    <row r="269" spans="2:8" ht="14.25" customHeight="1" x14ac:dyDescent="0.2">
      <c r="B269" s="9"/>
      <c r="C269" s="2"/>
      <c r="D269" s="2"/>
      <c r="E269" s="2"/>
      <c r="F269" s="2"/>
      <c r="G269" s="2"/>
      <c r="H269" s="2"/>
    </row>
    <row r="270" spans="2:8" ht="14.25" customHeight="1" x14ac:dyDescent="0.2">
      <c r="B270" s="9"/>
      <c r="C270" s="2"/>
      <c r="D270" s="2"/>
      <c r="E270" s="2"/>
      <c r="F270" s="2"/>
      <c r="G270" s="2"/>
      <c r="H270" s="2"/>
    </row>
    <row r="271" spans="2:8" ht="14.25" customHeight="1" x14ac:dyDescent="0.2">
      <c r="B271" s="9"/>
      <c r="C271" s="2"/>
      <c r="D271" s="2"/>
      <c r="E271" s="2"/>
      <c r="F271" s="2"/>
      <c r="G271" s="2"/>
      <c r="H271" s="2"/>
    </row>
    <row r="272" spans="2:8" ht="14.25" customHeight="1" x14ac:dyDescent="0.2">
      <c r="B272" s="9"/>
      <c r="C272" s="2"/>
      <c r="D272" s="2"/>
      <c r="E272" s="2"/>
      <c r="F272" s="2"/>
      <c r="G272" s="2"/>
      <c r="H272" s="2"/>
    </row>
    <row r="273" spans="2:8" ht="14.25" customHeight="1" x14ac:dyDescent="0.2">
      <c r="B273" s="9"/>
      <c r="C273" s="2"/>
      <c r="D273" s="2"/>
      <c r="E273" s="2"/>
      <c r="F273" s="2"/>
      <c r="G273" s="2"/>
      <c r="H273" s="2"/>
    </row>
    <row r="274" spans="2:8" ht="14.25" customHeight="1" x14ac:dyDescent="0.2">
      <c r="B274" s="9"/>
      <c r="C274" s="2"/>
      <c r="D274" s="2"/>
      <c r="E274" s="2"/>
      <c r="F274" s="2"/>
      <c r="G274" s="2"/>
      <c r="H274" s="2"/>
    </row>
    <row r="275" spans="2:8" ht="14.25" customHeight="1" x14ac:dyDescent="0.2">
      <c r="B275" s="9"/>
      <c r="C275" s="2"/>
      <c r="D275" s="2"/>
      <c r="E275" s="2"/>
      <c r="F275" s="2"/>
      <c r="G275" s="2"/>
      <c r="H275" s="2"/>
    </row>
    <row r="276" spans="2:8" ht="14.25" customHeight="1" x14ac:dyDescent="0.2">
      <c r="B276" s="9"/>
      <c r="C276" s="2"/>
      <c r="D276" s="2"/>
      <c r="E276" s="2"/>
      <c r="F276" s="2"/>
      <c r="G276" s="2"/>
      <c r="H276" s="2"/>
    </row>
    <row r="277" spans="2:8" ht="14.25" customHeight="1" x14ac:dyDescent="0.2">
      <c r="B277" s="9"/>
      <c r="C277" s="2"/>
      <c r="D277" s="2"/>
      <c r="E277" s="2"/>
      <c r="F277" s="2"/>
      <c r="G277" s="2"/>
      <c r="H277" s="2"/>
    </row>
    <row r="278" spans="2:8" ht="14.25" customHeight="1" x14ac:dyDescent="0.2">
      <c r="B278" s="9"/>
      <c r="C278" s="2"/>
      <c r="D278" s="2"/>
      <c r="E278" s="2"/>
      <c r="F278" s="2"/>
      <c r="G278" s="2"/>
      <c r="H278" s="2"/>
    </row>
    <row r="279" spans="2:8" ht="14.25" customHeight="1" x14ac:dyDescent="0.2">
      <c r="B279" s="9"/>
      <c r="C279" s="2"/>
      <c r="D279" s="2"/>
      <c r="E279" s="2"/>
      <c r="F279" s="2"/>
      <c r="G279" s="2"/>
      <c r="H279" s="2"/>
    </row>
    <row r="280" spans="2:8" ht="14.25" customHeight="1" x14ac:dyDescent="0.2">
      <c r="B280" s="9"/>
      <c r="C280" s="2"/>
      <c r="D280" s="2"/>
      <c r="E280" s="2"/>
      <c r="F280" s="2"/>
      <c r="G280" s="2"/>
      <c r="H280" s="2"/>
    </row>
    <row r="281" spans="2:8" ht="14.25" customHeight="1" x14ac:dyDescent="0.2">
      <c r="B281" s="9"/>
      <c r="C281" s="2"/>
      <c r="D281" s="2"/>
      <c r="E281" s="2"/>
      <c r="F281" s="2"/>
      <c r="G281" s="2"/>
      <c r="H281" s="2"/>
    </row>
    <row r="282" spans="2:8" ht="14.25" customHeight="1" x14ac:dyDescent="0.2">
      <c r="B282" s="9"/>
      <c r="C282" s="2"/>
      <c r="D282" s="2"/>
      <c r="E282" s="2"/>
      <c r="F282" s="2"/>
      <c r="G282" s="2"/>
      <c r="H282" s="2"/>
    </row>
    <row r="283" spans="2:8" ht="14.25" customHeight="1" x14ac:dyDescent="0.2">
      <c r="B283" s="9"/>
      <c r="C283" s="2"/>
      <c r="D283" s="2"/>
      <c r="E283" s="2"/>
      <c r="F283" s="2"/>
      <c r="G283" s="2"/>
      <c r="H283" s="2"/>
    </row>
    <row r="284" spans="2:8" ht="14.25" customHeight="1" x14ac:dyDescent="0.2">
      <c r="B284" s="9"/>
      <c r="C284" s="2"/>
      <c r="D284" s="2"/>
      <c r="E284" s="2"/>
      <c r="F284" s="2"/>
      <c r="G284" s="2"/>
      <c r="H284" s="2"/>
    </row>
    <row r="285" spans="2:8" ht="14.25" customHeight="1" x14ac:dyDescent="0.2">
      <c r="B285" s="9"/>
      <c r="C285" s="2"/>
      <c r="D285" s="2"/>
      <c r="E285" s="2"/>
      <c r="F285" s="2"/>
      <c r="G285" s="2"/>
      <c r="H285" s="2"/>
    </row>
    <row r="286" spans="2:8" ht="14.25" customHeight="1" x14ac:dyDescent="0.2">
      <c r="B286" s="9"/>
      <c r="C286" s="2"/>
      <c r="D286" s="2"/>
      <c r="E286" s="2"/>
      <c r="F286" s="2"/>
      <c r="G286" s="2"/>
      <c r="H286" s="2"/>
    </row>
    <row r="287" spans="2:8" ht="14.25" customHeight="1" x14ac:dyDescent="0.2">
      <c r="B287" s="9"/>
      <c r="C287" s="2"/>
      <c r="D287" s="2"/>
      <c r="E287" s="2"/>
      <c r="F287" s="2"/>
      <c r="G287" s="2"/>
      <c r="H287" s="2"/>
    </row>
    <row r="288" spans="2:8" ht="14.25" customHeight="1" x14ac:dyDescent="0.2">
      <c r="B288" s="9"/>
      <c r="C288" s="2"/>
      <c r="D288" s="2"/>
      <c r="E288" s="2"/>
      <c r="F288" s="2"/>
      <c r="G288" s="2"/>
      <c r="H288" s="2"/>
    </row>
    <row r="289" spans="2:8" ht="14.25" customHeight="1" x14ac:dyDescent="0.2">
      <c r="B289" s="9"/>
      <c r="C289" s="2"/>
      <c r="D289" s="2"/>
      <c r="E289" s="2"/>
      <c r="F289" s="2"/>
      <c r="G289" s="2"/>
      <c r="H289" s="2"/>
    </row>
    <row r="290" spans="2:8" ht="14.25" customHeight="1" x14ac:dyDescent="0.2">
      <c r="B290" s="9"/>
      <c r="C290" s="2"/>
      <c r="D290" s="2"/>
      <c r="E290" s="2"/>
      <c r="F290" s="2"/>
      <c r="G290" s="2"/>
      <c r="H290" s="2"/>
    </row>
    <row r="291" spans="2:8" ht="14.25" customHeight="1" x14ac:dyDescent="0.2">
      <c r="B291" s="9"/>
      <c r="C291" s="2"/>
      <c r="D291" s="2"/>
      <c r="E291" s="2"/>
      <c r="F291" s="2"/>
      <c r="G291" s="2"/>
      <c r="H291" s="2"/>
    </row>
    <row r="292" spans="2:8" ht="14.25" customHeight="1" x14ac:dyDescent="0.2">
      <c r="B292" s="9"/>
      <c r="C292" s="2"/>
      <c r="D292" s="2"/>
      <c r="E292" s="2"/>
      <c r="F292" s="2"/>
      <c r="G292" s="2"/>
      <c r="H292" s="2"/>
    </row>
    <row r="293" spans="2:8" ht="14.25" customHeight="1" x14ac:dyDescent="0.2">
      <c r="B293" s="9"/>
      <c r="C293" s="2"/>
      <c r="D293" s="2"/>
      <c r="E293" s="2"/>
      <c r="F293" s="2"/>
      <c r="G293" s="2"/>
      <c r="H293" s="2"/>
    </row>
    <row r="294" spans="2:8" ht="14.25" customHeight="1" x14ac:dyDescent="0.2">
      <c r="B294" s="9"/>
      <c r="C294" s="2"/>
      <c r="D294" s="2"/>
      <c r="E294" s="2"/>
      <c r="F294" s="2"/>
      <c r="G294" s="2"/>
      <c r="H294" s="2"/>
    </row>
    <row r="295" spans="2:8" ht="14.25" customHeight="1" x14ac:dyDescent="0.2">
      <c r="B295" s="9"/>
      <c r="C295" s="2"/>
      <c r="D295" s="2"/>
      <c r="E295" s="2"/>
      <c r="F295" s="2"/>
      <c r="G295" s="2"/>
      <c r="H295" s="2"/>
    </row>
    <row r="296" spans="2:8" ht="14.25" customHeight="1" x14ac:dyDescent="0.2">
      <c r="B296" s="9"/>
      <c r="C296" s="2"/>
      <c r="D296" s="2"/>
      <c r="E296" s="2"/>
      <c r="F296" s="2"/>
      <c r="G296" s="2"/>
      <c r="H296" s="2"/>
    </row>
    <row r="297" spans="2:8" ht="14.25" customHeight="1" x14ac:dyDescent="0.2">
      <c r="B297" s="9"/>
      <c r="C297" s="2"/>
      <c r="D297" s="2"/>
      <c r="E297" s="2"/>
      <c r="F297" s="2"/>
      <c r="G297" s="2"/>
      <c r="H297" s="2"/>
    </row>
    <row r="298" spans="2:8" ht="14.25" customHeight="1" x14ac:dyDescent="0.2">
      <c r="B298" s="9"/>
      <c r="C298" s="2"/>
      <c r="D298" s="2"/>
      <c r="E298" s="2"/>
      <c r="F298" s="2"/>
      <c r="G298" s="2"/>
      <c r="H298" s="2"/>
    </row>
    <row r="299" spans="2:8" ht="14.25" customHeight="1" x14ac:dyDescent="0.2">
      <c r="B299" s="9"/>
      <c r="C299" s="2"/>
      <c r="D299" s="2"/>
      <c r="E299" s="2"/>
      <c r="F299" s="2"/>
      <c r="G299" s="2"/>
      <c r="H299" s="2"/>
    </row>
    <row r="300" spans="2:8" ht="14.25" customHeight="1" x14ac:dyDescent="0.2">
      <c r="B300" s="9"/>
      <c r="C300" s="2"/>
      <c r="D300" s="2"/>
      <c r="E300" s="2"/>
      <c r="F300" s="2"/>
      <c r="G300" s="2"/>
      <c r="H300" s="2"/>
    </row>
    <row r="301" spans="2:8" ht="14.25" customHeight="1" x14ac:dyDescent="0.2">
      <c r="B301" s="9"/>
      <c r="C301" s="2"/>
      <c r="D301" s="2"/>
      <c r="E301" s="2"/>
      <c r="F301" s="2"/>
      <c r="G301" s="2"/>
      <c r="H301" s="2"/>
    </row>
    <row r="302" spans="2:8" ht="14.25" customHeight="1" x14ac:dyDescent="0.2">
      <c r="B302" s="9"/>
      <c r="C302" s="2"/>
      <c r="D302" s="2"/>
      <c r="E302" s="2"/>
      <c r="F302" s="2"/>
      <c r="G302" s="2"/>
      <c r="H302" s="2"/>
    </row>
    <row r="303" spans="2:8" ht="14.25" customHeight="1" x14ac:dyDescent="0.2">
      <c r="B303" s="9"/>
      <c r="C303" s="2"/>
      <c r="D303" s="2"/>
      <c r="E303" s="2"/>
      <c r="F303" s="2"/>
      <c r="G303" s="2"/>
      <c r="H303" s="2"/>
    </row>
    <row r="304" spans="2:8" ht="14.25" customHeight="1" x14ac:dyDescent="0.2">
      <c r="B304" s="9"/>
      <c r="C304" s="2"/>
      <c r="D304" s="2"/>
      <c r="E304" s="2"/>
      <c r="F304" s="2"/>
      <c r="G304" s="2"/>
      <c r="H304" s="2"/>
    </row>
    <row r="305" spans="2:8" ht="14.25" customHeight="1" x14ac:dyDescent="0.2">
      <c r="B305" s="9"/>
      <c r="C305" s="2"/>
      <c r="D305" s="2"/>
      <c r="E305" s="2"/>
      <c r="F305" s="2"/>
      <c r="G305" s="2"/>
      <c r="H305" s="2"/>
    </row>
    <row r="306" spans="2:8" ht="14.25" customHeight="1" x14ac:dyDescent="0.2">
      <c r="B306" s="9"/>
      <c r="C306" s="2"/>
      <c r="D306" s="2"/>
      <c r="E306" s="2"/>
      <c r="F306" s="2"/>
      <c r="G306" s="2"/>
      <c r="H306" s="2"/>
    </row>
    <row r="307" spans="2:8" ht="14.25" customHeight="1" x14ac:dyDescent="0.2">
      <c r="B307" s="9"/>
      <c r="C307" s="2"/>
      <c r="D307" s="2"/>
      <c r="E307" s="2"/>
      <c r="F307" s="2"/>
      <c r="G307" s="2"/>
      <c r="H307" s="2"/>
    </row>
    <row r="308" spans="2:8" ht="14.25" customHeight="1" x14ac:dyDescent="0.2">
      <c r="B308" s="9"/>
      <c r="C308" s="2"/>
      <c r="D308" s="2"/>
      <c r="E308" s="2"/>
      <c r="F308" s="2"/>
      <c r="G308" s="2"/>
      <c r="H308" s="2"/>
    </row>
    <row r="309" spans="2:8" ht="14.25" customHeight="1" x14ac:dyDescent="0.2">
      <c r="B309" s="9"/>
      <c r="C309" s="2"/>
      <c r="D309" s="2"/>
      <c r="E309" s="2"/>
      <c r="F309" s="2"/>
      <c r="G309" s="2"/>
      <c r="H309" s="2"/>
    </row>
    <row r="310" spans="2:8" ht="14.25" customHeight="1" x14ac:dyDescent="0.2">
      <c r="B310" s="9"/>
      <c r="C310" s="2"/>
      <c r="D310" s="2"/>
      <c r="E310" s="2"/>
      <c r="F310" s="2"/>
      <c r="G310" s="2"/>
      <c r="H310" s="2"/>
    </row>
    <row r="311" spans="2:8" ht="14.25" customHeight="1" x14ac:dyDescent="0.2">
      <c r="B311" s="9"/>
      <c r="C311" s="2"/>
      <c r="D311" s="2"/>
      <c r="E311" s="2"/>
      <c r="F311" s="2"/>
      <c r="G311" s="2"/>
      <c r="H311" s="2"/>
    </row>
    <row r="312" spans="2:8" ht="14.25" customHeight="1" x14ac:dyDescent="0.2">
      <c r="B312" s="9"/>
      <c r="C312" s="2"/>
      <c r="D312" s="2"/>
      <c r="E312" s="2"/>
      <c r="F312" s="2"/>
      <c r="G312" s="2"/>
      <c r="H312" s="2"/>
    </row>
    <row r="313" spans="2:8" ht="14.25" customHeight="1" x14ac:dyDescent="0.2">
      <c r="B313" s="9"/>
      <c r="C313" s="2"/>
      <c r="D313" s="2"/>
      <c r="E313" s="2"/>
      <c r="F313" s="2"/>
      <c r="G313" s="2"/>
      <c r="H313" s="2"/>
    </row>
    <row r="314" spans="2:8" ht="14.25" customHeight="1" x14ac:dyDescent="0.2">
      <c r="B314" s="9"/>
      <c r="C314" s="2"/>
      <c r="D314" s="2"/>
      <c r="E314" s="2"/>
      <c r="F314" s="2"/>
      <c r="G314" s="2"/>
      <c r="H314" s="2"/>
    </row>
    <row r="315" spans="2:8" ht="14.25" customHeight="1" x14ac:dyDescent="0.2">
      <c r="B315" s="9"/>
      <c r="C315" s="2"/>
      <c r="D315" s="2"/>
      <c r="E315" s="2"/>
      <c r="F315" s="2"/>
      <c r="G315" s="2"/>
      <c r="H315" s="2"/>
    </row>
    <row r="316" spans="2:8" ht="14.25" customHeight="1" x14ac:dyDescent="0.2">
      <c r="B316" s="9"/>
      <c r="C316" s="2"/>
      <c r="D316" s="2"/>
      <c r="E316" s="2"/>
      <c r="F316" s="2"/>
      <c r="G316" s="2"/>
      <c r="H316" s="2"/>
    </row>
    <row r="317" spans="2:8" ht="14.25" customHeight="1" x14ac:dyDescent="0.2">
      <c r="B317" s="9"/>
      <c r="C317" s="2"/>
      <c r="D317" s="2"/>
      <c r="E317" s="2"/>
      <c r="F317" s="2"/>
      <c r="G317" s="2"/>
      <c r="H317" s="2"/>
    </row>
    <row r="318" spans="2:8" ht="14.25" customHeight="1" x14ac:dyDescent="0.2">
      <c r="B318" s="9"/>
      <c r="C318" s="2"/>
      <c r="D318" s="2"/>
      <c r="E318" s="2"/>
      <c r="F318" s="2"/>
      <c r="G318" s="2"/>
      <c r="H318" s="2"/>
    </row>
    <row r="319" spans="2:8" ht="14.25" customHeight="1" x14ac:dyDescent="0.2">
      <c r="B319" s="9"/>
      <c r="C319" s="2"/>
      <c r="D319" s="2"/>
      <c r="E319" s="2"/>
      <c r="F319" s="2"/>
      <c r="G319" s="2"/>
      <c r="H319" s="2"/>
    </row>
    <row r="320" spans="2:8" ht="14.25" customHeight="1" x14ac:dyDescent="0.2">
      <c r="B320" s="9"/>
      <c r="C320" s="2"/>
      <c r="D320" s="2"/>
      <c r="E320" s="2"/>
      <c r="F320" s="2"/>
      <c r="G320" s="2"/>
      <c r="H320" s="2"/>
    </row>
    <row r="321" spans="2:8" ht="14.25" customHeight="1" x14ac:dyDescent="0.2">
      <c r="B321" s="9"/>
      <c r="C321" s="2"/>
      <c r="D321" s="2"/>
      <c r="E321" s="2"/>
      <c r="F321" s="2"/>
      <c r="G321" s="2"/>
      <c r="H321" s="2"/>
    </row>
    <row r="322" spans="2:8" ht="14.25" customHeight="1" x14ac:dyDescent="0.2">
      <c r="B322" s="9"/>
      <c r="C322" s="2"/>
      <c r="D322" s="2"/>
      <c r="E322" s="2"/>
      <c r="F322" s="2"/>
      <c r="G322" s="2"/>
      <c r="H322" s="2"/>
    </row>
    <row r="323" spans="2:8" ht="14.25" customHeight="1" x14ac:dyDescent="0.2">
      <c r="B323" s="9"/>
      <c r="C323" s="2"/>
      <c r="D323" s="2"/>
      <c r="E323" s="2"/>
      <c r="F323" s="2"/>
      <c r="G323" s="2"/>
      <c r="H323" s="2"/>
    </row>
    <row r="324" spans="2:8" ht="14.25" customHeight="1" x14ac:dyDescent="0.2">
      <c r="B324" s="9"/>
      <c r="C324" s="2"/>
      <c r="D324" s="2"/>
      <c r="E324" s="2"/>
      <c r="F324" s="2"/>
      <c r="G324" s="2"/>
      <c r="H324" s="2"/>
    </row>
    <row r="325" spans="2:8" ht="14.25" customHeight="1" x14ac:dyDescent="0.2">
      <c r="B325" s="9"/>
      <c r="C325" s="2"/>
      <c r="D325" s="2"/>
      <c r="E325" s="2"/>
      <c r="F325" s="2"/>
      <c r="G325" s="2"/>
      <c r="H325" s="2"/>
    </row>
    <row r="326" spans="2:8" ht="14.25" customHeight="1" x14ac:dyDescent="0.2">
      <c r="B326" s="9"/>
      <c r="C326" s="2"/>
      <c r="D326" s="2"/>
      <c r="E326" s="2"/>
      <c r="F326" s="2"/>
      <c r="G326" s="2"/>
      <c r="H326" s="2"/>
    </row>
    <row r="327" spans="2:8" ht="14.25" customHeight="1" x14ac:dyDescent="0.2">
      <c r="B327" s="9"/>
      <c r="C327" s="2"/>
      <c r="D327" s="2"/>
      <c r="E327" s="2"/>
      <c r="F327" s="2"/>
      <c r="G327" s="2"/>
      <c r="H327" s="2"/>
    </row>
    <row r="328" spans="2:8" ht="14.25" customHeight="1" x14ac:dyDescent="0.2">
      <c r="B328" s="9"/>
      <c r="C328" s="2"/>
      <c r="D328" s="2"/>
      <c r="E328" s="2"/>
      <c r="F328" s="2"/>
      <c r="G328" s="2"/>
      <c r="H328" s="2"/>
    </row>
    <row r="329" spans="2:8" ht="14.25" customHeight="1" x14ac:dyDescent="0.2">
      <c r="B329" s="9"/>
      <c r="C329" s="2"/>
      <c r="D329" s="2"/>
      <c r="E329" s="2"/>
      <c r="F329" s="2"/>
      <c r="G329" s="2"/>
      <c r="H329" s="2"/>
    </row>
    <row r="330" spans="2:8" ht="14.25" customHeight="1" x14ac:dyDescent="0.2">
      <c r="B330" s="9"/>
      <c r="C330" s="2"/>
      <c r="D330" s="2"/>
      <c r="E330" s="2"/>
      <c r="F330" s="2"/>
      <c r="G330" s="2"/>
      <c r="H330" s="2"/>
    </row>
    <row r="331" spans="2:8" ht="14.25" customHeight="1" x14ac:dyDescent="0.2">
      <c r="B331" s="9"/>
      <c r="C331" s="2"/>
      <c r="D331" s="2"/>
      <c r="E331" s="2"/>
      <c r="F331" s="2"/>
      <c r="G331" s="2"/>
      <c r="H331" s="2"/>
    </row>
    <row r="332" spans="2:8" ht="14.25" customHeight="1" x14ac:dyDescent="0.2">
      <c r="B332" s="9"/>
      <c r="C332" s="2"/>
      <c r="D332" s="2"/>
      <c r="E332" s="2"/>
      <c r="F332" s="2"/>
      <c r="G332" s="2"/>
      <c r="H332" s="2"/>
    </row>
    <row r="333" spans="2:8" ht="14.25" customHeight="1" x14ac:dyDescent="0.2">
      <c r="B333" s="9"/>
      <c r="C333" s="2"/>
      <c r="D333" s="2"/>
      <c r="E333" s="2"/>
      <c r="F333" s="2"/>
      <c r="G333" s="2"/>
      <c r="H333" s="2"/>
    </row>
    <row r="334" spans="2:8" ht="14.25" customHeight="1" x14ac:dyDescent="0.2">
      <c r="B334" s="9"/>
      <c r="C334" s="2"/>
      <c r="D334" s="2"/>
      <c r="E334" s="2"/>
      <c r="F334" s="2"/>
      <c r="G334" s="2"/>
      <c r="H334" s="2"/>
    </row>
    <row r="335" spans="2:8" ht="14.25" customHeight="1" x14ac:dyDescent="0.2">
      <c r="B335" s="9"/>
      <c r="C335" s="2"/>
      <c r="D335" s="2"/>
      <c r="E335" s="2"/>
      <c r="F335" s="2"/>
      <c r="G335" s="2"/>
      <c r="H335" s="2"/>
    </row>
    <row r="336" spans="2:8" ht="14.25" customHeight="1" x14ac:dyDescent="0.2">
      <c r="B336" s="9"/>
      <c r="C336" s="2"/>
      <c r="D336" s="2"/>
      <c r="E336" s="2"/>
      <c r="F336" s="2"/>
      <c r="G336" s="2"/>
      <c r="H336" s="2"/>
    </row>
    <row r="337" spans="2:8" ht="14.25" customHeight="1" x14ac:dyDescent="0.2">
      <c r="B337" s="9"/>
      <c r="C337" s="2"/>
      <c r="D337" s="2"/>
      <c r="E337" s="2"/>
      <c r="F337" s="2"/>
      <c r="G337" s="2"/>
      <c r="H337" s="2"/>
    </row>
    <row r="338" spans="2:8" ht="14.25" customHeight="1" x14ac:dyDescent="0.2">
      <c r="B338" s="9"/>
      <c r="C338" s="2"/>
      <c r="D338" s="2"/>
      <c r="E338" s="2"/>
      <c r="F338" s="2"/>
      <c r="G338" s="2"/>
      <c r="H338" s="2"/>
    </row>
    <row r="339" spans="2:8" ht="14.25" customHeight="1" x14ac:dyDescent="0.2">
      <c r="B339" s="9"/>
      <c r="C339" s="2"/>
      <c r="D339" s="2"/>
      <c r="E339" s="2"/>
      <c r="F339" s="2"/>
      <c r="G339" s="2"/>
      <c r="H339" s="2"/>
    </row>
    <row r="340" spans="2:8" ht="14.25" customHeight="1" x14ac:dyDescent="0.2">
      <c r="B340" s="9"/>
      <c r="C340" s="2"/>
      <c r="D340" s="2"/>
      <c r="E340" s="2"/>
      <c r="F340" s="2"/>
      <c r="G340" s="2"/>
      <c r="H340" s="2"/>
    </row>
    <row r="341" spans="2:8" ht="14.25" customHeight="1" x14ac:dyDescent="0.2">
      <c r="B341" s="9"/>
      <c r="C341" s="2"/>
      <c r="D341" s="2"/>
      <c r="E341" s="2"/>
      <c r="F341" s="2"/>
      <c r="G341" s="2"/>
      <c r="H341" s="2"/>
    </row>
    <row r="342" spans="2:8" ht="14.25" customHeight="1" x14ac:dyDescent="0.2">
      <c r="B342" s="9"/>
      <c r="C342" s="2"/>
      <c r="D342" s="2"/>
      <c r="E342" s="2"/>
      <c r="F342" s="2"/>
      <c r="G342" s="2"/>
      <c r="H342" s="2"/>
    </row>
    <row r="343" spans="2:8" ht="14.25" customHeight="1" x14ac:dyDescent="0.2">
      <c r="B343" s="9"/>
      <c r="C343" s="2"/>
      <c r="D343" s="2"/>
      <c r="E343" s="2"/>
      <c r="F343" s="2"/>
      <c r="G343" s="2"/>
      <c r="H343" s="2"/>
    </row>
    <row r="344" spans="2:8" ht="14.25" customHeight="1" x14ac:dyDescent="0.2">
      <c r="B344" s="9"/>
      <c r="C344" s="2"/>
      <c r="D344" s="2"/>
      <c r="E344" s="2"/>
      <c r="F344" s="2"/>
      <c r="G344" s="2"/>
      <c r="H344" s="2"/>
    </row>
    <row r="345" spans="2:8" ht="14.25" customHeight="1" x14ac:dyDescent="0.2">
      <c r="B345" s="9"/>
      <c r="C345" s="2"/>
      <c r="D345" s="2"/>
      <c r="E345" s="2"/>
      <c r="F345" s="2"/>
      <c r="G345" s="2"/>
      <c r="H345" s="2"/>
    </row>
    <row r="346" spans="2:8" ht="14.25" customHeight="1" x14ac:dyDescent="0.2">
      <c r="B346" s="9"/>
      <c r="C346" s="2"/>
      <c r="D346" s="2"/>
      <c r="E346" s="2"/>
      <c r="F346" s="2"/>
      <c r="G346" s="2"/>
      <c r="H346" s="2"/>
    </row>
    <row r="347" spans="2:8" ht="14.25" customHeight="1" x14ac:dyDescent="0.2">
      <c r="B347" s="9"/>
      <c r="C347" s="2"/>
      <c r="D347" s="2"/>
      <c r="E347" s="2"/>
      <c r="F347" s="2"/>
      <c r="G347" s="2"/>
      <c r="H347" s="2"/>
    </row>
    <row r="348" spans="2:8" ht="14.25" customHeight="1" x14ac:dyDescent="0.2">
      <c r="B348" s="9"/>
      <c r="C348" s="2"/>
      <c r="D348" s="2"/>
      <c r="E348" s="2"/>
      <c r="F348" s="2"/>
      <c r="G348" s="2"/>
      <c r="H348" s="2"/>
    </row>
    <row r="349" spans="2:8" ht="14.25" customHeight="1" x14ac:dyDescent="0.2">
      <c r="B349" s="9"/>
      <c r="C349" s="2"/>
      <c r="D349" s="2"/>
      <c r="E349" s="2"/>
      <c r="F349" s="2"/>
      <c r="G349" s="2"/>
      <c r="H349" s="2"/>
    </row>
    <row r="350" spans="2:8" ht="14.25" customHeight="1" x14ac:dyDescent="0.2">
      <c r="B350" s="9"/>
      <c r="C350" s="2"/>
      <c r="D350" s="2"/>
      <c r="E350" s="2"/>
      <c r="F350" s="2"/>
      <c r="G350" s="2"/>
      <c r="H350" s="2"/>
    </row>
    <row r="351" spans="2:8" ht="14.25" customHeight="1" x14ac:dyDescent="0.2">
      <c r="B351" s="9"/>
      <c r="C351" s="2"/>
      <c r="D351" s="2"/>
      <c r="E351" s="2"/>
      <c r="F351" s="2"/>
      <c r="G351" s="2"/>
      <c r="H351" s="2"/>
    </row>
    <row r="352" spans="2:8" ht="14.25" customHeight="1" x14ac:dyDescent="0.2">
      <c r="B352" s="9"/>
      <c r="C352" s="2"/>
      <c r="D352" s="2"/>
      <c r="E352" s="2"/>
      <c r="F352" s="2"/>
      <c r="G352" s="2"/>
      <c r="H352" s="2"/>
    </row>
    <row r="353" spans="2:8" ht="14.25" customHeight="1" x14ac:dyDescent="0.2">
      <c r="B353" s="9"/>
      <c r="C353" s="2"/>
      <c r="D353" s="2"/>
      <c r="E353" s="2"/>
      <c r="F353" s="2"/>
      <c r="G353" s="2"/>
      <c r="H353" s="2"/>
    </row>
    <row r="354" spans="2:8" ht="14.25" customHeight="1" x14ac:dyDescent="0.2">
      <c r="B354" s="9"/>
      <c r="C354" s="2"/>
      <c r="D354" s="2"/>
      <c r="E354" s="2"/>
      <c r="F354" s="2"/>
      <c r="G354" s="2"/>
      <c r="H354" s="2"/>
    </row>
    <row r="355" spans="2:8" ht="14.25" customHeight="1" x14ac:dyDescent="0.2">
      <c r="B355" s="9"/>
      <c r="C355" s="2"/>
      <c r="D355" s="2"/>
      <c r="E355" s="2"/>
      <c r="F355" s="2"/>
      <c r="G355" s="2"/>
      <c r="H355" s="2"/>
    </row>
    <row r="356" spans="2:8" ht="14.25" customHeight="1" x14ac:dyDescent="0.2">
      <c r="B356" s="9"/>
      <c r="C356" s="2"/>
      <c r="D356" s="2"/>
      <c r="E356" s="2"/>
      <c r="F356" s="2"/>
      <c r="G356" s="2"/>
      <c r="H356" s="2"/>
    </row>
    <row r="357" spans="2:8" ht="14.25" customHeight="1" x14ac:dyDescent="0.2">
      <c r="B357" s="9"/>
      <c r="C357" s="2"/>
      <c r="D357" s="2"/>
      <c r="E357" s="2"/>
      <c r="F357" s="2"/>
      <c r="G357" s="2"/>
      <c r="H357" s="2"/>
    </row>
    <row r="358" spans="2:8" ht="14.25" customHeight="1" x14ac:dyDescent="0.2">
      <c r="B358" s="9"/>
      <c r="C358" s="2"/>
      <c r="D358" s="2"/>
      <c r="E358" s="2"/>
      <c r="F358" s="2"/>
      <c r="G358" s="2"/>
      <c r="H358" s="2"/>
    </row>
    <row r="359" spans="2:8" ht="14.25" customHeight="1" x14ac:dyDescent="0.2">
      <c r="B359" s="9"/>
      <c r="C359" s="2"/>
      <c r="D359" s="2"/>
      <c r="E359" s="2"/>
      <c r="F359" s="2"/>
      <c r="G359" s="2"/>
      <c r="H359" s="2"/>
    </row>
    <row r="360" spans="2:8" ht="14.25" customHeight="1" x14ac:dyDescent="0.2">
      <c r="B360" s="9"/>
      <c r="C360" s="2"/>
      <c r="D360" s="2"/>
      <c r="E360" s="2"/>
      <c r="F360" s="2"/>
      <c r="G360" s="2"/>
      <c r="H360" s="2"/>
    </row>
    <row r="361" spans="2:8" ht="14.25" customHeight="1" x14ac:dyDescent="0.2">
      <c r="B361" s="9"/>
      <c r="C361" s="2"/>
      <c r="D361" s="2"/>
      <c r="E361" s="2"/>
      <c r="F361" s="2"/>
      <c r="G361" s="2"/>
      <c r="H361" s="2"/>
    </row>
    <row r="362" spans="2:8" ht="14.25" customHeight="1" x14ac:dyDescent="0.2">
      <c r="B362" s="9"/>
      <c r="C362" s="2"/>
      <c r="D362" s="2"/>
      <c r="E362" s="2"/>
      <c r="F362" s="2"/>
      <c r="G362" s="2"/>
      <c r="H362" s="2"/>
    </row>
    <row r="363" spans="2:8" ht="14.25" customHeight="1" x14ac:dyDescent="0.2">
      <c r="B363" s="9"/>
      <c r="C363" s="2"/>
      <c r="D363" s="2"/>
      <c r="E363" s="2"/>
      <c r="F363" s="2"/>
      <c r="G363" s="2"/>
      <c r="H363" s="2"/>
    </row>
    <row r="364" spans="2:8" ht="14.25" customHeight="1" x14ac:dyDescent="0.2">
      <c r="B364" s="9"/>
      <c r="C364" s="2"/>
      <c r="D364" s="2"/>
      <c r="E364" s="2"/>
      <c r="F364" s="2"/>
      <c r="G364" s="2"/>
      <c r="H364" s="2"/>
    </row>
    <row r="365" spans="2:8" ht="14.25" customHeight="1" x14ac:dyDescent="0.2">
      <c r="B365" s="9"/>
      <c r="C365" s="2"/>
      <c r="D365" s="2"/>
      <c r="E365" s="2"/>
      <c r="F365" s="2"/>
      <c r="G365" s="2"/>
      <c r="H365" s="2"/>
    </row>
    <row r="366" spans="2:8" ht="14.25" customHeight="1" x14ac:dyDescent="0.2">
      <c r="B366" s="9"/>
      <c r="C366" s="2"/>
      <c r="D366" s="2"/>
      <c r="E366" s="2"/>
      <c r="F366" s="2"/>
      <c r="G366" s="2"/>
      <c r="H366" s="2"/>
    </row>
    <row r="367" spans="2:8" ht="14.25" customHeight="1" x14ac:dyDescent="0.2">
      <c r="B367" s="9"/>
      <c r="C367" s="2"/>
      <c r="D367" s="2"/>
      <c r="E367" s="2"/>
      <c r="F367" s="2"/>
      <c r="G367" s="2"/>
      <c r="H367" s="2"/>
    </row>
    <row r="368" spans="2:8" ht="14.25" customHeight="1" x14ac:dyDescent="0.2">
      <c r="B368" s="9"/>
      <c r="C368" s="2"/>
      <c r="D368" s="2"/>
      <c r="E368" s="2"/>
      <c r="F368" s="2"/>
      <c r="G368" s="2"/>
      <c r="H368" s="2"/>
    </row>
    <row r="369" spans="2:8" ht="14.25" customHeight="1" x14ac:dyDescent="0.2">
      <c r="B369" s="9"/>
      <c r="C369" s="2"/>
      <c r="D369" s="2"/>
      <c r="E369" s="2"/>
      <c r="F369" s="2"/>
      <c r="G369" s="2"/>
      <c r="H369" s="2"/>
    </row>
    <row r="370" spans="2:8" ht="14.25" customHeight="1" x14ac:dyDescent="0.2">
      <c r="B370" s="9"/>
      <c r="C370" s="2"/>
      <c r="D370" s="2"/>
      <c r="E370" s="2"/>
      <c r="F370" s="2"/>
      <c r="G370" s="2"/>
      <c r="H370" s="2"/>
    </row>
    <row r="371" spans="2:8" ht="14.25" customHeight="1" x14ac:dyDescent="0.2">
      <c r="B371" s="9"/>
      <c r="C371" s="2"/>
      <c r="D371" s="2"/>
      <c r="E371" s="2"/>
      <c r="F371" s="2"/>
      <c r="G371" s="2"/>
      <c r="H371" s="2"/>
    </row>
    <row r="372" spans="2:8" ht="14.25" customHeight="1" x14ac:dyDescent="0.2">
      <c r="B372" s="9"/>
      <c r="C372" s="2"/>
      <c r="D372" s="2"/>
      <c r="E372" s="2"/>
      <c r="F372" s="2"/>
      <c r="G372" s="2"/>
      <c r="H372" s="2"/>
    </row>
    <row r="373" spans="2:8" ht="14.25" customHeight="1" x14ac:dyDescent="0.2">
      <c r="B373" s="9"/>
      <c r="C373" s="2"/>
      <c r="D373" s="2"/>
      <c r="E373" s="2"/>
      <c r="F373" s="2"/>
      <c r="G373" s="2"/>
      <c r="H373" s="2"/>
    </row>
    <row r="374" spans="2:8" ht="14.25" customHeight="1" x14ac:dyDescent="0.2">
      <c r="B374" s="9"/>
      <c r="C374" s="2"/>
      <c r="D374" s="2"/>
      <c r="E374" s="2"/>
      <c r="F374" s="2"/>
      <c r="G374" s="2"/>
      <c r="H374" s="2"/>
    </row>
    <row r="375" spans="2:8" ht="14.25" customHeight="1" x14ac:dyDescent="0.2">
      <c r="B375" s="9"/>
      <c r="C375" s="2"/>
      <c r="D375" s="2"/>
      <c r="E375" s="2"/>
      <c r="F375" s="2"/>
      <c r="G375" s="2"/>
      <c r="H375" s="2"/>
    </row>
    <row r="376" spans="2:8" ht="14.25" customHeight="1" x14ac:dyDescent="0.2">
      <c r="B376" s="9"/>
      <c r="C376" s="2"/>
      <c r="D376" s="2"/>
      <c r="E376" s="2"/>
      <c r="F376" s="2"/>
      <c r="G376" s="2"/>
      <c r="H376" s="2"/>
    </row>
    <row r="377" spans="2:8" ht="14.25" customHeight="1" x14ac:dyDescent="0.2">
      <c r="B377" s="9"/>
      <c r="C377" s="2"/>
      <c r="D377" s="2"/>
      <c r="E377" s="2"/>
      <c r="F377" s="2"/>
      <c r="G377" s="2"/>
      <c r="H377" s="2"/>
    </row>
    <row r="378" spans="2:8" ht="14.25" customHeight="1" x14ac:dyDescent="0.2">
      <c r="B378" s="9"/>
      <c r="C378" s="2"/>
      <c r="D378" s="2"/>
      <c r="E378" s="2"/>
      <c r="F378" s="2"/>
      <c r="G378" s="2"/>
      <c r="H378" s="2"/>
    </row>
    <row r="379" spans="2:8" ht="14.25" customHeight="1" x14ac:dyDescent="0.2">
      <c r="B379" s="9"/>
      <c r="C379" s="2"/>
      <c r="D379" s="2"/>
      <c r="E379" s="2"/>
      <c r="F379" s="2"/>
      <c r="G379" s="2"/>
      <c r="H379" s="2"/>
    </row>
    <row r="380" spans="2:8" ht="14.25" customHeight="1" x14ac:dyDescent="0.2">
      <c r="B380" s="9"/>
      <c r="C380" s="2"/>
      <c r="D380" s="2"/>
      <c r="E380" s="2"/>
      <c r="F380" s="2"/>
      <c r="G380" s="2"/>
      <c r="H380" s="2"/>
    </row>
    <row r="381" spans="2:8" ht="14.25" customHeight="1" x14ac:dyDescent="0.2">
      <c r="B381" s="9"/>
      <c r="C381" s="2"/>
      <c r="D381" s="2"/>
      <c r="E381" s="2"/>
      <c r="F381" s="2"/>
      <c r="G381" s="2"/>
      <c r="H381" s="2"/>
    </row>
    <row r="382" spans="2:8" ht="14.25" customHeight="1" x14ac:dyDescent="0.2">
      <c r="B382" s="9"/>
      <c r="C382" s="2"/>
      <c r="D382" s="2"/>
      <c r="E382" s="2"/>
      <c r="F382" s="2"/>
      <c r="G382" s="2"/>
      <c r="H382" s="2"/>
    </row>
    <row r="383" spans="2:8" ht="14.25" customHeight="1" x14ac:dyDescent="0.2">
      <c r="B383" s="9"/>
      <c r="C383" s="2"/>
      <c r="D383" s="2"/>
      <c r="E383" s="2"/>
      <c r="F383" s="2"/>
      <c r="G383" s="2"/>
      <c r="H383" s="2"/>
    </row>
    <row r="384" spans="2:8" ht="14.25" customHeight="1" x14ac:dyDescent="0.2">
      <c r="B384" s="9"/>
      <c r="C384" s="2"/>
      <c r="D384" s="2"/>
      <c r="E384" s="2"/>
      <c r="F384" s="2"/>
      <c r="G384" s="2"/>
      <c r="H384" s="2"/>
    </row>
    <row r="385" spans="2:8" ht="14.25" customHeight="1" x14ac:dyDescent="0.2">
      <c r="B385" s="9"/>
      <c r="C385" s="2"/>
      <c r="D385" s="2"/>
      <c r="E385" s="2"/>
      <c r="F385" s="2"/>
      <c r="G385" s="2"/>
      <c r="H385" s="2"/>
    </row>
    <row r="386" spans="2:8" ht="14.25" customHeight="1" x14ac:dyDescent="0.2">
      <c r="B386" s="9"/>
      <c r="C386" s="2"/>
      <c r="D386" s="2"/>
      <c r="E386" s="2"/>
      <c r="F386" s="2"/>
      <c r="G386" s="2"/>
      <c r="H386" s="2"/>
    </row>
    <row r="387" spans="2:8" ht="14.25" customHeight="1" x14ac:dyDescent="0.2">
      <c r="B387" s="9"/>
      <c r="C387" s="2"/>
      <c r="D387" s="2"/>
      <c r="E387" s="2"/>
      <c r="F387" s="2"/>
      <c r="G387" s="2"/>
      <c r="H387" s="2"/>
    </row>
    <row r="388" spans="2:8" ht="14.25" customHeight="1" x14ac:dyDescent="0.2">
      <c r="B388" s="9"/>
      <c r="C388" s="2"/>
      <c r="D388" s="2"/>
      <c r="E388" s="2"/>
      <c r="F388" s="2"/>
      <c r="G388" s="2"/>
      <c r="H388" s="2"/>
    </row>
    <row r="389" spans="2:8" ht="14.25" customHeight="1" x14ac:dyDescent="0.2">
      <c r="B389" s="9"/>
      <c r="C389" s="2"/>
      <c r="D389" s="2"/>
      <c r="E389" s="2"/>
      <c r="F389" s="2"/>
      <c r="G389" s="2"/>
      <c r="H389" s="2"/>
    </row>
    <row r="390" spans="2:8" ht="14.25" customHeight="1" x14ac:dyDescent="0.2">
      <c r="B390" s="9"/>
      <c r="C390" s="2"/>
      <c r="D390" s="2"/>
      <c r="E390" s="2"/>
      <c r="F390" s="2"/>
      <c r="G390" s="2"/>
      <c r="H390" s="2"/>
    </row>
    <row r="391" spans="2:8" ht="14.25" customHeight="1" x14ac:dyDescent="0.2">
      <c r="B391" s="9"/>
      <c r="C391" s="2"/>
      <c r="D391" s="2"/>
      <c r="E391" s="2"/>
      <c r="F391" s="2"/>
      <c r="G391" s="2"/>
      <c r="H391" s="2"/>
    </row>
    <row r="392" spans="2:8" ht="14.25" customHeight="1" x14ac:dyDescent="0.2">
      <c r="B392" s="9"/>
      <c r="C392" s="2"/>
      <c r="D392" s="2"/>
      <c r="E392" s="2"/>
      <c r="F392" s="2"/>
      <c r="G392" s="2"/>
      <c r="H392" s="2"/>
    </row>
    <row r="393" spans="2:8" ht="14.25" customHeight="1" x14ac:dyDescent="0.2">
      <c r="B393" s="9"/>
      <c r="C393" s="2"/>
      <c r="D393" s="2"/>
      <c r="E393" s="2"/>
      <c r="F393" s="2"/>
      <c r="G393" s="2"/>
      <c r="H393" s="2"/>
    </row>
    <row r="394" spans="2:8" ht="14.25" customHeight="1" x14ac:dyDescent="0.2">
      <c r="B394" s="9"/>
      <c r="C394" s="2"/>
      <c r="D394" s="2"/>
      <c r="E394" s="2"/>
      <c r="F394" s="2"/>
      <c r="G394" s="2"/>
      <c r="H394" s="2"/>
    </row>
    <row r="395" spans="2:8" ht="14.25" customHeight="1" x14ac:dyDescent="0.2">
      <c r="B395" s="9"/>
      <c r="C395" s="2"/>
      <c r="D395" s="2"/>
      <c r="E395" s="2"/>
      <c r="F395" s="2"/>
      <c r="G395" s="2"/>
      <c r="H395" s="2"/>
    </row>
    <row r="396" spans="2:8" ht="14.25" customHeight="1" x14ac:dyDescent="0.2">
      <c r="B396" s="9"/>
      <c r="C396" s="2"/>
      <c r="D396" s="2"/>
      <c r="E396" s="2"/>
      <c r="F396" s="2"/>
      <c r="G396" s="2"/>
      <c r="H396" s="2"/>
    </row>
    <row r="397" spans="2:8" ht="14.25" customHeight="1" x14ac:dyDescent="0.2">
      <c r="B397" s="9"/>
      <c r="C397" s="2"/>
      <c r="D397" s="2"/>
      <c r="E397" s="2"/>
      <c r="F397" s="2"/>
      <c r="G397" s="2"/>
      <c r="H397" s="2"/>
    </row>
    <row r="398" spans="2:8" ht="14.25" customHeight="1" x14ac:dyDescent="0.2">
      <c r="B398" s="9"/>
      <c r="C398" s="2"/>
      <c r="D398" s="2"/>
      <c r="E398" s="2"/>
      <c r="F398" s="2"/>
      <c r="G398" s="2"/>
      <c r="H398" s="2"/>
    </row>
    <row r="399" spans="2:8" ht="14.25" customHeight="1" x14ac:dyDescent="0.2">
      <c r="B399" s="9"/>
      <c r="C399" s="2"/>
      <c r="D399" s="2"/>
      <c r="E399" s="2"/>
      <c r="F399" s="2"/>
      <c r="G399" s="2"/>
      <c r="H399" s="2"/>
    </row>
    <row r="400" spans="2:8" ht="14.25" customHeight="1" x14ac:dyDescent="0.2">
      <c r="B400" s="9"/>
      <c r="C400" s="2"/>
      <c r="D400" s="2"/>
      <c r="E400" s="2"/>
      <c r="F400" s="2"/>
      <c r="G400" s="2"/>
      <c r="H400" s="2"/>
    </row>
    <row r="401" spans="2:8" ht="14.25" customHeight="1" x14ac:dyDescent="0.2">
      <c r="B401" s="9"/>
      <c r="C401" s="2"/>
      <c r="D401" s="2"/>
      <c r="E401" s="2"/>
      <c r="F401" s="2"/>
      <c r="G401" s="2"/>
      <c r="H401" s="2"/>
    </row>
    <row r="402" spans="2:8" ht="14.25" customHeight="1" x14ac:dyDescent="0.2">
      <c r="B402" s="9"/>
      <c r="C402" s="2"/>
      <c r="D402" s="2"/>
      <c r="E402" s="2"/>
      <c r="F402" s="2"/>
      <c r="G402" s="2"/>
      <c r="H402" s="2"/>
    </row>
    <row r="403" spans="2:8" ht="14.25" customHeight="1" x14ac:dyDescent="0.2">
      <c r="B403" s="9"/>
      <c r="C403" s="2"/>
      <c r="D403" s="2"/>
      <c r="E403" s="2"/>
      <c r="F403" s="2"/>
      <c r="G403" s="2"/>
      <c r="H403" s="2"/>
    </row>
    <row r="404" spans="2:8" ht="14.25" customHeight="1" x14ac:dyDescent="0.2">
      <c r="B404" s="9"/>
      <c r="C404" s="2"/>
      <c r="D404" s="2"/>
      <c r="E404" s="2"/>
      <c r="F404" s="2"/>
      <c r="G404" s="2"/>
      <c r="H404" s="2"/>
    </row>
    <row r="405" spans="2:8" ht="14.25" customHeight="1" x14ac:dyDescent="0.2">
      <c r="B405" s="9"/>
      <c r="C405" s="2"/>
      <c r="D405" s="2"/>
      <c r="E405" s="2"/>
      <c r="F405" s="2"/>
      <c r="G405" s="2"/>
      <c r="H405" s="2"/>
    </row>
    <row r="406" spans="2:8" ht="14.25" customHeight="1" x14ac:dyDescent="0.2">
      <c r="B406" s="9"/>
      <c r="C406" s="2"/>
      <c r="D406" s="2"/>
      <c r="E406" s="2"/>
      <c r="F406" s="2"/>
      <c r="G406" s="2"/>
      <c r="H406" s="2"/>
    </row>
    <row r="407" spans="2:8" ht="14.25" customHeight="1" x14ac:dyDescent="0.2">
      <c r="B407" s="9"/>
      <c r="C407" s="2"/>
      <c r="D407" s="2"/>
      <c r="E407" s="2"/>
      <c r="F407" s="2"/>
      <c r="G407" s="2"/>
      <c r="H407" s="2"/>
    </row>
    <row r="408" spans="2:8" ht="14.25" customHeight="1" x14ac:dyDescent="0.2">
      <c r="B408" s="9"/>
      <c r="C408" s="2"/>
      <c r="D408" s="2"/>
      <c r="E408" s="2"/>
      <c r="F408" s="2"/>
      <c r="G408" s="2"/>
      <c r="H408" s="2"/>
    </row>
    <row r="409" spans="2:8" ht="14.25" customHeight="1" x14ac:dyDescent="0.2">
      <c r="B409" s="9"/>
      <c r="C409" s="2"/>
      <c r="D409" s="2"/>
      <c r="E409" s="2"/>
      <c r="F409" s="2"/>
      <c r="G409" s="2"/>
      <c r="H409" s="2"/>
    </row>
    <row r="410" spans="2:8" ht="14.25" customHeight="1" x14ac:dyDescent="0.2">
      <c r="B410" s="9"/>
      <c r="C410" s="2"/>
      <c r="D410" s="2"/>
      <c r="E410" s="2"/>
      <c r="F410" s="2"/>
      <c r="G410" s="2"/>
      <c r="H410" s="2"/>
    </row>
    <row r="411" spans="2:8" ht="14.25" customHeight="1" x14ac:dyDescent="0.2">
      <c r="B411" s="9"/>
      <c r="C411" s="2"/>
      <c r="D411" s="2"/>
      <c r="E411" s="2"/>
      <c r="F411" s="2"/>
      <c r="G411" s="2"/>
      <c r="H411" s="2"/>
    </row>
    <row r="412" spans="2:8" ht="14.25" customHeight="1" x14ac:dyDescent="0.2">
      <c r="B412" s="9"/>
      <c r="C412" s="2"/>
      <c r="D412" s="2"/>
      <c r="E412" s="2"/>
      <c r="F412" s="2"/>
      <c r="G412" s="2"/>
      <c r="H412" s="2"/>
    </row>
    <row r="413" spans="2:8" ht="14.25" customHeight="1" x14ac:dyDescent="0.2">
      <c r="B413" s="9"/>
      <c r="C413" s="2"/>
      <c r="D413" s="2"/>
      <c r="E413" s="2"/>
      <c r="F413" s="2"/>
      <c r="G413" s="2"/>
      <c r="H413" s="2"/>
    </row>
    <row r="414" spans="2:8" ht="14.25" customHeight="1" x14ac:dyDescent="0.2">
      <c r="B414" s="9"/>
      <c r="C414" s="2"/>
      <c r="D414" s="2"/>
      <c r="E414" s="2"/>
      <c r="F414" s="2"/>
      <c r="G414" s="2"/>
      <c r="H414" s="2"/>
    </row>
    <row r="415" spans="2:8" ht="14.25" customHeight="1" x14ac:dyDescent="0.2">
      <c r="B415" s="9"/>
      <c r="C415" s="2"/>
      <c r="D415" s="2"/>
      <c r="E415" s="2"/>
      <c r="F415" s="2"/>
      <c r="G415" s="2"/>
      <c r="H415" s="2"/>
    </row>
    <row r="416" spans="2:8" ht="14.25" customHeight="1" x14ac:dyDescent="0.2">
      <c r="B416" s="9"/>
      <c r="C416" s="2"/>
      <c r="D416" s="2"/>
      <c r="E416" s="2"/>
      <c r="F416" s="2"/>
      <c r="G416" s="2"/>
      <c r="H416" s="2"/>
    </row>
    <row r="417" spans="2:8" ht="14.25" customHeight="1" x14ac:dyDescent="0.2">
      <c r="B417" s="9"/>
      <c r="C417" s="2"/>
      <c r="D417" s="2"/>
      <c r="E417" s="2"/>
      <c r="F417" s="2"/>
      <c r="G417" s="2"/>
      <c r="H417" s="2"/>
    </row>
    <row r="418" spans="2:8" ht="14.25" customHeight="1" x14ac:dyDescent="0.2">
      <c r="B418" s="9"/>
      <c r="C418" s="2"/>
      <c r="D418" s="2"/>
      <c r="E418" s="2"/>
      <c r="F418" s="2"/>
      <c r="G418" s="2"/>
      <c r="H418" s="2"/>
    </row>
    <row r="419" spans="2:8" ht="14.25" customHeight="1" x14ac:dyDescent="0.2">
      <c r="B419" s="9"/>
      <c r="C419" s="2"/>
      <c r="D419" s="2"/>
      <c r="E419" s="2"/>
      <c r="F419" s="2"/>
      <c r="G419" s="2"/>
      <c r="H419" s="2"/>
    </row>
    <row r="420" spans="2:8" ht="14.25" customHeight="1" x14ac:dyDescent="0.2">
      <c r="B420" s="9"/>
      <c r="C420" s="2"/>
      <c r="D420" s="2"/>
      <c r="E420" s="2"/>
      <c r="F420" s="2"/>
      <c r="G420" s="2"/>
      <c r="H420" s="2"/>
    </row>
    <row r="421" spans="2:8" ht="14.25" customHeight="1" x14ac:dyDescent="0.2">
      <c r="B421" s="9"/>
      <c r="C421" s="2"/>
      <c r="D421" s="2"/>
      <c r="E421" s="2"/>
      <c r="F421" s="2"/>
      <c r="G421" s="2"/>
      <c r="H421" s="2"/>
    </row>
    <row r="422" spans="2:8" ht="14.25" customHeight="1" x14ac:dyDescent="0.2">
      <c r="B422" s="9"/>
      <c r="C422" s="2"/>
      <c r="D422" s="2"/>
      <c r="E422" s="2"/>
      <c r="F422" s="2"/>
      <c r="G422" s="2"/>
      <c r="H422" s="2"/>
    </row>
    <row r="423" spans="2:8" ht="14.25" customHeight="1" x14ac:dyDescent="0.2">
      <c r="B423" s="9"/>
      <c r="C423" s="2"/>
      <c r="D423" s="2"/>
      <c r="E423" s="2"/>
      <c r="F423" s="2"/>
      <c r="G423" s="2"/>
      <c r="H423" s="2"/>
    </row>
    <row r="424" spans="2:8" ht="14.25" customHeight="1" x14ac:dyDescent="0.2">
      <c r="B424" s="9"/>
      <c r="C424" s="2"/>
      <c r="D424" s="2"/>
      <c r="E424" s="2"/>
      <c r="F424" s="2"/>
      <c r="G424" s="2"/>
      <c r="H424" s="2"/>
    </row>
    <row r="425" spans="2:8" ht="14.25" customHeight="1" x14ac:dyDescent="0.2">
      <c r="B425" s="9"/>
      <c r="C425" s="2"/>
      <c r="D425" s="2"/>
      <c r="E425" s="2"/>
      <c r="F425" s="2"/>
      <c r="G425" s="2"/>
      <c r="H425" s="2"/>
    </row>
    <row r="426" spans="2:8" ht="14.25" customHeight="1" x14ac:dyDescent="0.2">
      <c r="B426" s="9"/>
      <c r="C426" s="2"/>
      <c r="D426" s="2"/>
      <c r="E426" s="2"/>
      <c r="F426" s="2"/>
      <c r="G426" s="2"/>
      <c r="H426" s="2"/>
    </row>
    <row r="427" spans="2:8" ht="14.25" customHeight="1" x14ac:dyDescent="0.2">
      <c r="B427" s="9"/>
      <c r="C427" s="2"/>
      <c r="D427" s="2"/>
      <c r="E427" s="2"/>
      <c r="F427" s="2"/>
      <c r="G427" s="2"/>
      <c r="H427" s="2"/>
    </row>
    <row r="428" spans="2:8" ht="14.25" customHeight="1" x14ac:dyDescent="0.2">
      <c r="B428" s="9"/>
      <c r="C428" s="2"/>
      <c r="D428" s="2"/>
      <c r="E428" s="2"/>
      <c r="F428" s="2"/>
      <c r="G428" s="2"/>
      <c r="H428" s="2"/>
    </row>
    <row r="429" spans="2:8" ht="14.25" customHeight="1" x14ac:dyDescent="0.2">
      <c r="B429" s="9"/>
      <c r="C429" s="2"/>
      <c r="D429" s="2"/>
      <c r="E429" s="2"/>
      <c r="F429" s="2"/>
      <c r="G429" s="2"/>
      <c r="H429" s="2"/>
    </row>
    <row r="430" spans="2:8" ht="14.25" customHeight="1" x14ac:dyDescent="0.2">
      <c r="B430" s="9"/>
      <c r="C430" s="2"/>
      <c r="D430" s="2"/>
      <c r="E430" s="2"/>
      <c r="F430" s="2"/>
      <c r="G430" s="2"/>
      <c r="H430" s="2"/>
    </row>
    <row r="431" spans="2:8" ht="14.25" customHeight="1" x14ac:dyDescent="0.2">
      <c r="B431" s="9"/>
      <c r="C431" s="2"/>
      <c r="D431" s="2"/>
      <c r="E431" s="2"/>
      <c r="F431" s="2"/>
      <c r="G431" s="2"/>
      <c r="H431" s="2"/>
    </row>
    <row r="432" spans="2:8" ht="14.25" customHeight="1" x14ac:dyDescent="0.2">
      <c r="B432" s="9"/>
      <c r="C432" s="2"/>
      <c r="D432" s="2"/>
      <c r="E432" s="2"/>
      <c r="F432" s="2"/>
      <c r="G432" s="2"/>
      <c r="H432" s="2"/>
    </row>
    <row r="433" spans="2:8" ht="14.25" customHeight="1" x14ac:dyDescent="0.2">
      <c r="B433" s="9"/>
      <c r="C433" s="2"/>
      <c r="D433" s="2"/>
      <c r="E433" s="2"/>
      <c r="F433" s="2"/>
      <c r="G433" s="2"/>
      <c r="H433" s="2"/>
    </row>
    <row r="434" spans="2:8" ht="14.25" customHeight="1" x14ac:dyDescent="0.2">
      <c r="B434" s="9"/>
      <c r="C434" s="2"/>
      <c r="D434" s="2"/>
      <c r="E434" s="2"/>
      <c r="F434" s="2"/>
      <c r="G434" s="2"/>
      <c r="H434" s="2"/>
    </row>
    <row r="435" spans="2:8" ht="14.25" customHeight="1" x14ac:dyDescent="0.2">
      <c r="B435" s="9"/>
      <c r="C435" s="2"/>
      <c r="D435" s="2"/>
      <c r="E435" s="2"/>
      <c r="F435" s="2"/>
      <c r="G435" s="2"/>
      <c r="H435" s="2"/>
    </row>
    <row r="436" spans="2:8" ht="14.25" customHeight="1" x14ac:dyDescent="0.2">
      <c r="B436" s="9"/>
      <c r="C436" s="2"/>
      <c r="D436" s="2"/>
      <c r="E436" s="2"/>
      <c r="F436" s="2"/>
      <c r="G436" s="2"/>
      <c r="H436" s="2"/>
    </row>
    <row r="437" spans="2:8" ht="14.25" customHeight="1" x14ac:dyDescent="0.2">
      <c r="B437" s="9"/>
      <c r="C437" s="2"/>
      <c r="D437" s="2"/>
      <c r="E437" s="2"/>
      <c r="F437" s="2"/>
      <c r="G437" s="2"/>
      <c r="H437" s="2"/>
    </row>
    <row r="438" spans="2:8" ht="14.25" customHeight="1" x14ac:dyDescent="0.2">
      <c r="B438" s="9"/>
      <c r="C438" s="2"/>
      <c r="D438" s="2"/>
      <c r="E438" s="2"/>
      <c r="F438" s="2"/>
      <c r="G438" s="2"/>
      <c r="H438" s="2"/>
    </row>
    <row r="439" spans="2:8" ht="14.25" customHeight="1" x14ac:dyDescent="0.2">
      <c r="B439" s="9"/>
      <c r="C439" s="2"/>
      <c r="D439" s="2"/>
      <c r="E439" s="2"/>
      <c r="F439" s="2"/>
      <c r="G439" s="2"/>
      <c r="H439" s="2"/>
    </row>
    <row r="440" spans="2:8" ht="14.25" customHeight="1" x14ac:dyDescent="0.2">
      <c r="B440" s="9"/>
      <c r="C440" s="2"/>
      <c r="D440" s="2"/>
      <c r="E440" s="2"/>
      <c r="F440" s="2"/>
      <c r="G440" s="2"/>
      <c r="H440" s="2"/>
    </row>
    <row r="441" spans="2:8" ht="14.25" customHeight="1" x14ac:dyDescent="0.2">
      <c r="B441" s="9"/>
      <c r="C441" s="2"/>
      <c r="D441" s="2"/>
      <c r="E441" s="2"/>
      <c r="F441" s="2"/>
      <c r="G441" s="2"/>
      <c r="H441" s="2"/>
    </row>
    <row r="442" spans="2:8" ht="14.25" customHeight="1" x14ac:dyDescent="0.2">
      <c r="B442" s="9"/>
      <c r="C442" s="2"/>
      <c r="D442" s="2"/>
      <c r="E442" s="2"/>
      <c r="F442" s="2"/>
      <c r="G442" s="2"/>
      <c r="H442" s="2"/>
    </row>
    <row r="443" spans="2:8" ht="14.25" customHeight="1" x14ac:dyDescent="0.2">
      <c r="B443" s="9"/>
      <c r="C443" s="2"/>
      <c r="D443" s="2"/>
      <c r="E443" s="2"/>
      <c r="F443" s="2"/>
      <c r="G443" s="2"/>
      <c r="H443" s="2"/>
    </row>
    <row r="444" spans="2:8" ht="14.25" customHeight="1" x14ac:dyDescent="0.2">
      <c r="B444" s="9"/>
      <c r="C444" s="2"/>
      <c r="D444" s="2"/>
      <c r="E444" s="2"/>
      <c r="F444" s="2"/>
      <c r="G444" s="2"/>
      <c r="H444" s="2"/>
    </row>
    <row r="445" spans="2:8" ht="14.25" customHeight="1" x14ac:dyDescent="0.2">
      <c r="B445" s="9"/>
      <c r="C445" s="2"/>
      <c r="D445" s="2"/>
      <c r="E445" s="2"/>
      <c r="F445" s="2"/>
      <c r="G445" s="2"/>
      <c r="H445" s="2"/>
    </row>
    <row r="446" spans="2:8" ht="14.25" customHeight="1" x14ac:dyDescent="0.2">
      <c r="B446" s="9"/>
      <c r="C446" s="2"/>
      <c r="D446" s="2"/>
      <c r="E446" s="2"/>
      <c r="F446" s="2"/>
      <c r="G446" s="2"/>
      <c r="H446" s="2"/>
    </row>
    <row r="447" spans="2:8" ht="14.25" customHeight="1" x14ac:dyDescent="0.2">
      <c r="B447" s="9"/>
      <c r="C447" s="2"/>
      <c r="D447" s="2"/>
      <c r="E447" s="2"/>
      <c r="F447" s="2"/>
      <c r="G447" s="2"/>
      <c r="H447" s="2"/>
    </row>
    <row r="448" spans="2:8" ht="14.25" customHeight="1" x14ac:dyDescent="0.2">
      <c r="B448" s="9"/>
      <c r="C448" s="2"/>
      <c r="D448" s="2"/>
      <c r="E448" s="2"/>
      <c r="F448" s="2"/>
      <c r="G448" s="2"/>
      <c r="H448" s="2"/>
    </row>
    <row r="449" spans="2:8" ht="14.25" customHeight="1" x14ac:dyDescent="0.2">
      <c r="B449" s="9"/>
      <c r="C449" s="2"/>
      <c r="D449" s="2"/>
      <c r="E449" s="2"/>
      <c r="F449" s="2"/>
      <c r="G449" s="2"/>
      <c r="H449" s="2"/>
    </row>
    <row r="450" spans="2:8" ht="14.25" customHeight="1" x14ac:dyDescent="0.2">
      <c r="B450" s="9"/>
      <c r="C450" s="2"/>
      <c r="D450" s="2"/>
      <c r="E450" s="2"/>
      <c r="F450" s="2"/>
      <c r="G450" s="2"/>
      <c r="H450" s="2"/>
    </row>
    <row r="451" spans="2:8" ht="14.25" customHeight="1" x14ac:dyDescent="0.2">
      <c r="B451" s="9"/>
      <c r="C451" s="2"/>
      <c r="D451" s="2"/>
      <c r="E451" s="2"/>
      <c r="F451" s="2"/>
      <c r="G451" s="2"/>
      <c r="H451" s="2"/>
    </row>
    <row r="452" spans="2:8" ht="14.25" customHeight="1" x14ac:dyDescent="0.2">
      <c r="B452" s="9"/>
      <c r="C452" s="2"/>
      <c r="D452" s="2"/>
      <c r="E452" s="2"/>
      <c r="F452" s="2"/>
      <c r="G452" s="2"/>
      <c r="H452" s="2"/>
    </row>
    <row r="453" spans="2:8" ht="14.25" customHeight="1" x14ac:dyDescent="0.2">
      <c r="B453" s="9"/>
      <c r="C453" s="2"/>
      <c r="D453" s="2"/>
      <c r="E453" s="2"/>
      <c r="F453" s="2"/>
      <c r="G453" s="2"/>
      <c r="H453" s="2"/>
    </row>
    <row r="454" spans="2:8" ht="14.25" customHeight="1" x14ac:dyDescent="0.2">
      <c r="B454" s="9"/>
      <c r="C454" s="2"/>
      <c r="D454" s="2"/>
      <c r="E454" s="2"/>
      <c r="F454" s="2"/>
      <c r="G454" s="2"/>
      <c r="H454" s="2"/>
    </row>
    <row r="455" spans="2:8" ht="14.25" customHeight="1" x14ac:dyDescent="0.2">
      <c r="B455" s="9"/>
      <c r="C455" s="2"/>
      <c r="D455" s="2"/>
      <c r="E455" s="2"/>
      <c r="F455" s="2"/>
      <c r="G455" s="2"/>
      <c r="H455" s="2"/>
    </row>
    <row r="456" spans="2:8" ht="14.25" customHeight="1" x14ac:dyDescent="0.2">
      <c r="B456" s="9"/>
      <c r="C456" s="2"/>
      <c r="D456" s="2"/>
      <c r="E456" s="2"/>
      <c r="F456" s="2"/>
      <c r="G456" s="2"/>
      <c r="H456" s="2"/>
    </row>
    <row r="457" spans="2:8" ht="14.25" customHeight="1" x14ac:dyDescent="0.2">
      <c r="B457" s="9"/>
      <c r="C457" s="2"/>
      <c r="D457" s="2"/>
      <c r="E457" s="2"/>
      <c r="F457" s="2"/>
      <c r="G457" s="2"/>
      <c r="H457" s="2"/>
    </row>
    <row r="458" spans="2:8" ht="14.25" customHeight="1" x14ac:dyDescent="0.2">
      <c r="B458" s="9"/>
      <c r="C458" s="2"/>
      <c r="D458" s="2"/>
      <c r="E458" s="2"/>
      <c r="F458" s="2"/>
      <c r="G458" s="2"/>
      <c r="H458" s="2"/>
    </row>
    <row r="459" spans="2:8" ht="14.25" customHeight="1" x14ac:dyDescent="0.2">
      <c r="B459" s="9"/>
      <c r="C459" s="2"/>
      <c r="D459" s="2"/>
      <c r="E459" s="2"/>
      <c r="F459" s="2"/>
      <c r="G459" s="2"/>
      <c r="H459" s="2"/>
    </row>
    <row r="460" spans="2:8" ht="14.25" customHeight="1" x14ac:dyDescent="0.2">
      <c r="B460" s="9"/>
      <c r="C460" s="2"/>
      <c r="D460" s="2"/>
      <c r="E460" s="2"/>
      <c r="F460" s="2"/>
      <c r="G460" s="2"/>
      <c r="H460" s="2"/>
    </row>
    <row r="461" spans="2:8" ht="14.25" customHeight="1" x14ac:dyDescent="0.2">
      <c r="B461" s="9"/>
      <c r="C461" s="2"/>
      <c r="D461" s="2"/>
      <c r="E461" s="2"/>
      <c r="F461" s="2"/>
      <c r="G461" s="2"/>
      <c r="H461" s="2"/>
    </row>
    <row r="462" spans="2:8" ht="14.25" customHeight="1" x14ac:dyDescent="0.2">
      <c r="B462" s="9"/>
      <c r="C462" s="2"/>
      <c r="D462" s="2"/>
      <c r="E462" s="2"/>
      <c r="F462" s="2"/>
      <c r="G462" s="2"/>
      <c r="H462" s="2"/>
    </row>
    <row r="463" spans="2:8" ht="14.25" customHeight="1" x14ac:dyDescent="0.2">
      <c r="B463" s="9"/>
      <c r="C463" s="2"/>
      <c r="D463" s="2"/>
      <c r="E463" s="2"/>
      <c r="F463" s="2"/>
      <c r="G463" s="2"/>
      <c r="H463" s="2"/>
    </row>
    <row r="464" spans="2:8" ht="14.25" customHeight="1" x14ac:dyDescent="0.2">
      <c r="B464" s="9"/>
      <c r="C464" s="2"/>
      <c r="D464" s="2"/>
      <c r="E464" s="2"/>
      <c r="F464" s="2"/>
      <c r="G464" s="2"/>
      <c r="H464" s="2"/>
    </row>
    <row r="465" spans="2:8" ht="14.25" customHeight="1" x14ac:dyDescent="0.2">
      <c r="B465" s="9"/>
      <c r="C465" s="2"/>
      <c r="D465" s="2"/>
      <c r="E465" s="2"/>
      <c r="F465" s="2"/>
      <c r="G465" s="2"/>
      <c r="H465" s="2"/>
    </row>
    <row r="466" spans="2:8" ht="14.25" customHeight="1" x14ac:dyDescent="0.2">
      <c r="B466" s="9"/>
      <c r="C466" s="2"/>
      <c r="D466" s="2"/>
      <c r="E466" s="2"/>
      <c r="F466" s="2"/>
      <c r="G466" s="2"/>
      <c r="H466" s="2"/>
    </row>
    <row r="467" spans="2:8" ht="14.25" customHeight="1" x14ac:dyDescent="0.2">
      <c r="B467" s="9"/>
      <c r="C467" s="2"/>
      <c r="D467" s="2"/>
      <c r="E467" s="2"/>
      <c r="F467" s="2"/>
      <c r="G467" s="2"/>
      <c r="H467" s="2"/>
    </row>
    <row r="468" spans="2:8" ht="14.25" customHeight="1" x14ac:dyDescent="0.2">
      <c r="B468" s="9"/>
      <c r="C468" s="2"/>
      <c r="D468" s="2"/>
      <c r="E468" s="2"/>
      <c r="F468" s="2"/>
      <c r="G468" s="2"/>
      <c r="H468" s="2"/>
    </row>
    <row r="469" spans="2:8" ht="14.25" customHeight="1" x14ac:dyDescent="0.2">
      <c r="B469" s="9"/>
      <c r="C469" s="2"/>
      <c r="D469" s="2"/>
      <c r="E469" s="2"/>
      <c r="F469" s="2"/>
      <c r="G469" s="2"/>
      <c r="H469" s="2"/>
    </row>
    <row r="470" spans="2:8" ht="14.25" customHeight="1" x14ac:dyDescent="0.2">
      <c r="B470" s="9"/>
      <c r="C470" s="2"/>
      <c r="D470" s="2"/>
      <c r="E470" s="2"/>
      <c r="F470" s="2"/>
      <c r="G470" s="2"/>
      <c r="H470" s="2"/>
    </row>
    <row r="471" spans="2:8" ht="14.25" customHeight="1" x14ac:dyDescent="0.2">
      <c r="B471" s="9"/>
      <c r="C471" s="2"/>
      <c r="D471" s="2"/>
      <c r="E471" s="2"/>
      <c r="F471" s="2"/>
      <c r="G471" s="2"/>
      <c r="H471" s="2"/>
    </row>
    <row r="472" spans="2:8" ht="14.25" customHeight="1" x14ac:dyDescent="0.2">
      <c r="B472" s="9"/>
      <c r="C472" s="2"/>
      <c r="D472" s="2"/>
      <c r="E472" s="2"/>
      <c r="F472" s="2"/>
      <c r="G472" s="2"/>
      <c r="H472" s="2"/>
    </row>
    <row r="473" spans="2:8" ht="14.25" customHeight="1" x14ac:dyDescent="0.2">
      <c r="B473" s="9"/>
      <c r="C473" s="2"/>
      <c r="D473" s="2"/>
      <c r="E473" s="2"/>
      <c r="F473" s="2"/>
      <c r="G473" s="2"/>
      <c r="H473" s="2"/>
    </row>
    <row r="474" spans="2:8" ht="14.25" customHeight="1" x14ac:dyDescent="0.2">
      <c r="B474" s="9"/>
      <c r="C474" s="2"/>
      <c r="D474" s="2"/>
      <c r="E474" s="2"/>
      <c r="F474" s="2"/>
      <c r="G474" s="2"/>
      <c r="H474" s="2"/>
    </row>
    <row r="475" spans="2:8" ht="14.25" customHeight="1" x14ac:dyDescent="0.2">
      <c r="B475" s="9"/>
      <c r="C475" s="2"/>
      <c r="D475" s="2"/>
      <c r="E475" s="2"/>
      <c r="F475" s="2"/>
      <c r="G475" s="2"/>
      <c r="H475" s="2"/>
    </row>
    <row r="476" spans="2:8" ht="14.25" customHeight="1" x14ac:dyDescent="0.2">
      <c r="B476" s="9"/>
      <c r="C476" s="2"/>
      <c r="D476" s="2"/>
      <c r="E476" s="2"/>
      <c r="F476" s="2"/>
      <c r="G476" s="2"/>
      <c r="H476" s="2"/>
    </row>
    <row r="477" spans="2:8" ht="14.25" customHeight="1" x14ac:dyDescent="0.2">
      <c r="B477" s="9"/>
      <c r="C477" s="2"/>
      <c r="D477" s="2"/>
      <c r="E477" s="2"/>
      <c r="F477" s="2"/>
      <c r="G477" s="2"/>
      <c r="H477" s="2"/>
    </row>
    <row r="478" spans="2:8" ht="14.25" customHeight="1" x14ac:dyDescent="0.2">
      <c r="B478" s="9"/>
      <c r="C478" s="2"/>
      <c r="D478" s="2"/>
      <c r="E478" s="2"/>
      <c r="F478" s="2"/>
      <c r="G478" s="2"/>
      <c r="H478" s="2"/>
    </row>
    <row r="479" spans="2:8" ht="14.25" customHeight="1" x14ac:dyDescent="0.2">
      <c r="B479" s="9"/>
      <c r="C479" s="2"/>
      <c r="D479" s="2"/>
      <c r="E479" s="2"/>
      <c r="F479" s="2"/>
      <c r="G479" s="2"/>
      <c r="H479" s="2"/>
    </row>
    <row r="480" spans="2:8" ht="14.25" customHeight="1" x14ac:dyDescent="0.2">
      <c r="B480" s="9"/>
      <c r="C480" s="2"/>
      <c r="D480" s="2"/>
      <c r="E480" s="2"/>
      <c r="F480" s="2"/>
      <c r="G480" s="2"/>
      <c r="H480" s="2"/>
    </row>
    <row r="481" spans="2:8" ht="14.25" customHeight="1" x14ac:dyDescent="0.2">
      <c r="B481" s="9"/>
      <c r="C481" s="2"/>
      <c r="D481" s="2"/>
      <c r="E481" s="2"/>
      <c r="F481" s="2"/>
      <c r="G481" s="2"/>
      <c r="H481" s="2"/>
    </row>
    <row r="482" spans="2:8" ht="14.25" customHeight="1" x14ac:dyDescent="0.2">
      <c r="B482" s="9"/>
      <c r="C482" s="2"/>
      <c r="D482" s="2"/>
      <c r="E482" s="2"/>
      <c r="F482" s="2"/>
      <c r="G482" s="2"/>
      <c r="H482" s="2"/>
    </row>
    <row r="483" spans="2:8" ht="14.25" customHeight="1" x14ac:dyDescent="0.2">
      <c r="B483" s="9"/>
      <c r="C483" s="2"/>
      <c r="D483" s="2"/>
      <c r="E483" s="2"/>
      <c r="F483" s="2"/>
      <c r="G483" s="2"/>
      <c r="H483" s="2"/>
    </row>
    <row r="484" spans="2:8" ht="14.25" customHeight="1" x14ac:dyDescent="0.2">
      <c r="B484" s="9"/>
      <c r="C484" s="2"/>
      <c r="D484" s="2"/>
      <c r="E484" s="2"/>
      <c r="F484" s="2"/>
      <c r="G484" s="2"/>
      <c r="H484" s="2"/>
    </row>
    <row r="485" spans="2:8" ht="14.25" customHeight="1" x14ac:dyDescent="0.2">
      <c r="B485" s="9"/>
      <c r="C485" s="2"/>
      <c r="D485" s="2"/>
      <c r="E485" s="2"/>
      <c r="F485" s="2"/>
      <c r="G485" s="2"/>
      <c r="H485" s="2"/>
    </row>
    <row r="486" spans="2:8" ht="14.25" customHeight="1" x14ac:dyDescent="0.2">
      <c r="B486" s="9"/>
      <c r="C486" s="2"/>
      <c r="D486" s="2"/>
      <c r="E486" s="2"/>
      <c r="F486" s="2"/>
      <c r="G486" s="2"/>
      <c r="H486" s="2"/>
    </row>
    <row r="487" spans="2:8" ht="14.25" customHeight="1" x14ac:dyDescent="0.2">
      <c r="B487" s="9"/>
      <c r="C487" s="2"/>
      <c r="D487" s="2"/>
      <c r="E487" s="2"/>
      <c r="F487" s="2"/>
      <c r="G487" s="2"/>
      <c r="H487" s="2"/>
    </row>
  </sheetData>
  <mergeCells count="17">
    <mergeCell ref="D21:G21"/>
    <mergeCell ref="D22:G22"/>
    <mergeCell ref="F16:H16"/>
    <mergeCell ref="A12:G12"/>
    <mergeCell ref="A14:G14"/>
    <mergeCell ref="A1:H1"/>
    <mergeCell ref="A2:H2"/>
    <mergeCell ref="A3:H3"/>
    <mergeCell ref="A5:H5"/>
    <mergeCell ref="A7:A8"/>
    <mergeCell ref="A4:F4"/>
    <mergeCell ref="F7:H7"/>
    <mergeCell ref="A6:F6"/>
    <mergeCell ref="B7:B8"/>
    <mergeCell ref="C7:C8"/>
    <mergeCell ref="D7:D8"/>
    <mergeCell ref="E7:E8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80" zoomScaleNormal="80" zoomScaleSheetLayoutView="80" workbookViewId="0">
      <selection activeCell="A4" sqref="A4:R4"/>
    </sheetView>
  </sheetViews>
  <sheetFormatPr defaultRowHeight="20.100000000000001" customHeight="1" x14ac:dyDescent="0.2"/>
  <cols>
    <col min="1" max="1" width="8" style="11" customWidth="1"/>
    <col min="2" max="2" width="49.28515625" style="11" customWidth="1"/>
    <col min="3" max="3" width="14.85546875" style="16" bestFit="1" customWidth="1"/>
    <col min="4" max="4" width="11.85546875" style="17" customWidth="1"/>
    <col min="5" max="5" width="17.85546875" style="17" bestFit="1" customWidth="1"/>
    <col min="6" max="6" width="13.28515625" style="17" customWidth="1"/>
    <col min="7" max="7" width="17.85546875" style="17" bestFit="1" customWidth="1"/>
    <col min="8" max="8" width="11.85546875" style="17" customWidth="1"/>
    <col min="9" max="9" width="17.85546875" style="17" bestFit="1" customWidth="1"/>
    <col min="10" max="10" width="11.85546875" style="17" customWidth="1"/>
    <col min="11" max="11" width="17.85546875" style="17" bestFit="1" customWidth="1"/>
    <col min="12" max="12" width="13.42578125" style="17" customWidth="1"/>
    <col min="13" max="13" width="17.85546875" style="17" bestFit="1" customWidth="1"/>
    <col min="14" max="14" width="13.42578125" style="17" customWidth="1"/>
    <col min="15" max="15" width="17.85546875" style="17" bestFit="1" customWidth="1"/>
    <col min="16" max="16" width="13.42578125" style="17" customWidth="1"/>
    <col min="17" max="17" width="17.85546875" style="17" bestFit="1" customWidth="1"/>
    <col min="18" max="18" width="13.42578125" style="17" customWidth="1"/>
    <col min="19" max="22" width="7.42578125" style="11" customWidth="1"/>
    <col min="23" max="264" width="9.140625" style="11"/>
    <col min="265" max="265" width="10.5703125" style="11" bestFit="1" customWidth="1"/>
    <col min="266" max="266" width="53.140625" style="11" bestFit="1" customWidth="1"/>
    <col min="267" max="267" width="14.85546875" style="11" bestFit="1" customWidth="1"/>
    <col min="268" max="268" width="11.85546875" style="11" customWidth="1"/>
    <col min="269" max="269" width="14.7109375" style="11" customWidth="1"/>
    <col min="270" max="270" width="10" style="11" bestFit="1" customWidth="1"/>
    <col min="271" max="271" width="14.7109375" style="11" customWidth="1"/>
    <col min="272" max="272" width="10" style="11" bestFit="1" customWidth="1"/>
    <col min="273" max="273" width="14.85546875" style="11" bestFit="1" customWidth="1"/>
    <col min="274" max="274" width="10" style="11" bestFit="1" customWidth="1"/>
    <col min="275" max="278" width="7.42578125" style="11" customWidth="1"/>
    <col min="279" max="520" width="9.140625" style="11"/>
    <col min="521" max="521" width="10.5703125" style="11" bestFit="1" customWidth="1"/>
    <col min="522" max="522" width="53.140625" style="11" bestFit="1" customWidth="1"/>
    <col min="523" max="523" width="14.85546875" style="11" bestFit="1" customWidth="1"/>
    <col min="524" max="524" width="11.85546875" style="11" customWidth="1"/>
    <col min="525" max="525" width="14.7109375" style="11" customWidth="1"/>
    <col min="526" max="526" width="10" style="11" bestFit="1" customWidth="1"/>
    <col min="527" max="527" width="14.7109375" style="11" customWidth="1"/>
    <col min="528" max="528" width="10" style="11" bestFit="1" customWidth="1"/>
    <col min="529" max="529" width="14.85546875" style="11" bestFit="1" customWidth="1"/>
    <col min="530" max="530" width="10" style="11" bestFit="1" customWidth="1"/>
    <col min="531" max="534" width="7.42578125" style="11" customWidth="1"/>
    <col min="535" max="776" width="9.140625" style="11"/>
    <col min="777" max="777" width="10.5703125" style="11" bestFit="1" customWidth="1"/>
    <col min="778" max="778" width="53.140625" style="11" bestFit="1" customWidth="1"/>
    <col min="779" max="779" width="14.85546875" style="11" bestFit="1" customWidth="1"/>
    <col min="780" max="780" width="11.85546875" style="11" customWidth="1"/>
    <col min="781" max="781" width="14.7109375" style="11" customWidth="1"/>
    <col min="782" max="782" width="10" style="11" bestFit="1" customWidth="1"/>
    <col min="783" max="783" width="14.7109375" style="11" customWidth="1"/>
    <col min="784" max="784" width="10" style="11" bestFit="1" customWidth="1"/>
    <col min="785" max="785" width="14.85546875" style="11" bestFit="1" customWidth="1"/>
    <col min="786" max="786" width="10" style="11" bestFit="1" customWidth="1"/>
    <col min="787" max="790" width="7.42578125" style="11" customWidth="1"/>
    <col min="791" max="1032" width="9.140625" style="11"/>
    <col min="1033" max="1033" width="10.5703125" style="11" bestFit="1" customWidth="1"/>
    <col min="1034" max="1034" width="53.140625" style="11" bestFit="1" customWidth="1"/>
    <col min="1035" max="1035" width="14.85546875" style="11" bestFit="1" customWidth="1"/>
    <col min="1036" max="1036" width="11.85546875" style="11" customWidth="1"/>
    <col min="1037" max="1037" width="14.7109375" style="11" customWidth="1"/>
    <col min="1038" max="1038" width="10" style="11" bestFit="1" customWidth="1"/>
    <col min="1039" max="1039" width="14.7109375" style="11" customWidth="1"/>
    <col min="1040" max="1040" width="10" style="11" bestFit="1" customWidth="1"/>
    <col min="1041" max="1041" width="14.85546875" style="11" bestFit="1" customWidth="1"/>
    <col min="1042" max="1042" width="10" style="11" bestFit="1" customWidth="1"/>
    <col min="1043" max="1046" width="7.42578125" style="11" customWidth="1"/>
    <col min="1047" max="1288" width="9.140625" style="11"/>
    <col min="1289" max="1289" width="10.5703125" style="11" bestFit="1" customWidth="1"/>
    <col min="1290" max="1290" width="53.140625" style="11" bestFit="1" customWidth="1"/>
    <col min="1291" max="1291" width="14.85546875" style="11" bestFit="1" customWidth="1"/>
    <col min="1292" max="1292" width="11.85546875" style="11" customWidth="1"/>
    <col min="1293" max="1293" width="14.7109375" style="11" customWidth="1"/>
    <col min="1294" max="1294" width="10" style="11" bestFit="1" customWidth="1"/>
    <col min="1295" max="1295" width="14.7109375" style="11" customWidth="1"/>
    <col min="1296" max="1296" width="10" style="11" bestFit="1" customWidth="1"/>
    <col min="1297" max="1297" width="14.85546875" style="11" bestFit="1" customWidth="1"/>
    <col min="1298" max="1298" width="10" style="11" bestFit="1" customWidth="1"/>
    <col min="1299" max="1302" width="7.42578125" style="11" customWidth="1"/>
    <col min="1303" max="1544" width="9.140625" style="11"/>
    <col min="1545" max="1545" width="10.5703125" style="11" bestFit="1" customWidth="1"/>
    <col min="1546" max="1546" width="53.140625" style="11" bestFit="1" customWidth="1"/>
    <col min="1547" max="1547" width="14.85546875" style="11" bestFit="1" customWidth="1"/>
    <col min="1548" max="1548" width="11.85546875" style="11" customWidth="1"/>
    <col min="1549" max="1549" width="14.7109375" style="11" customWidth="1"/>
    <col min="1550" max="1550" width="10" style="11" bestFit="1" customWidth="1"/>
    <col min="1551" max="1551" width="14.7109375" style="11" customWidth="1"/>
    <col min="1552" max="1552" width="10" style="11" bestFit="1" customWidth="1"/>
    <col min="1553" max="1553" width="14.85546875" style="11" bestFit="1" customWidth="1"/>
    <col min="1554" max="1554" width="10" style="11" bestFit="1" customWidth="1"/>
    <col min="1555" max="1558" width="7.42578125" style="11" customWidth="1"/>
    <col min="1559" max="1800" width="9.140625" style="11"/>
    <col min="1801" max="1801" width="10.5703125" style="11" bestFit="1" customWidth="1"/>
    <col min="1802" max="1802" width="53.140625" style="11" bestFit="1" customWidth="1"/>
    <col min="1803" max="1803" width="14.85546875" style="11" bestFit="1" customWidth="1"/>
    <col min="1804" max="1804" width="11.85546875" style="11" customWidth="1"/>
    <col min="1805" max="1805" width="14.7109375" style="11" customWidth="1"/>
    <col min="1806" max="1806" width="10" style="11" bestFit="1" customWidth="1"/>
    <col min="1807" max="1807" width="14.7109375" style="11" customWidth="1"/>
    <col min="1808" max="1808" width="10" style="11" bestFit="1" customWidth="1"/>
    <col min="1809" max="1809" width="14.85546875" style="11" bestFit="1" customWidth="1"/>
    <col min="1810" max="1810" width="10" style="11" bestFit="1" customWidth="1"/>
    <col min="1811" max="1814" width="7.42578125" style="11" customWidth="1"/>
    <col min="1815" max="2056" width="9.140625" style="11"/>
    <col min="2057" max="2057" width="10.5703125" style="11" bestFit="1" customWidth="1"/>
    <col min="2058" max="2058" width="53.140625" style="11" bestFit="1" customWidth="1"/>
    <col min="2059" max="2059" width="14.85546875" style="11" bestFit="1" customWidth="1"/>
    <col min="2060" max="2060" width="11.85546875" style="11" customWidth="1"/>
    <col min="2061" max="2061" width="14.7109375" style="11" customWidth="1"/>
    <col min="2062" max="2062" width="10" style="11" bestFit="1" customWidth="1"/>
    <col min="2063" max="2063" width="14.7109375" style="11" customWidth="1"/>
    <col min="2064" max="2064" width="10" style="11" bestFit="1" customWidth="1"/>
    <col min="2065" max="2065" width="14.85546875" style="11" bestFit="1" customWidth="1"/>
    <col min="2066" max="2066" width="10" style="11" bestFit="1" customWidth="1"/>
    <col min="2067" max="2070" width="7.42578125" style="11" customWidth="1"/>
    <col min="2071" max="2312" width="9.140625" style="11"/>
    <col min="2313" max="2313" width="10.5703125" style="11" bestFit="1" customWidth="1"/>
    <col min="2314" max="2314" width="53.140625" style="11" bestFit="1" customWidth="1"/>
    <col min="2315" max="2315" width="14.85546875" style="11" bestFit="1" customWidth="1"/>
    <col min="2316" max="2316" width="11.85546875" style="11" customWidth="1"/>
    <col min="2317" max="2317" width="14.7109375" style="11" customWidth="1"/>
    <col min="2318" max="2318" width="10" style="11" bestFit="1" customWidth="1"/>
    <col min="2319" max="2319" width="14.7109375" style="11" customWidth="1"/>
    <col min="2320" max="2320" width="10" style="11" bestFit="1" customWidth="1"/>
    <col min="2321" max="2321" width="14.85546875" style="11" bestFit="1" customWidth="1"/>
    <col min="2322" max="2322" width="10" style="11" bestFit="1" customWidth="1"/>
    <col min="2323" max="2326" width="7.42578125" style="11" customWidth="1"/>
    <col min="2327" max="2568" width="9.140625" style="11"/>
    <col min="2569" max="2569" width="10.5703125" style="11" bestFit="1" customWidth="1"/>
    <col min="2570" max="2570" width="53.140625" style="11" bestFit="1" customWidth="1"/>
    <col min="2571" max="2571" width="14.85546875" style="11" bestFit="1" customWidth="1"/>
    <col min="2572" max="2572" width="11.85546875" style="11" customWidth="1"/>
    <col min="2573" max="2573" width="14.7109375" style="11" customWidth="1"/>
    <col min="2574" max="2574" width="10" style="11" bestFit="1" customWidth="1"/>
    <col min="2575" max="2575" width="14.7109375" style="11" customWidth="1"/>
    <col min="2576" max="2576" width="10" style="11" bestFit="1" customWidth="1"/>
    <col min="2577" max="2577" width="14.85546875" style="11" bestFit="1" customWidth="1"/>
    <col min="2578" max="2578" width="10" style="11" bestFit="1" customWidth="1"/>
    <col min="2579" max="2582" width="7.42578125" style="11" customWidth="1"/>
    <col min="2583" max="2824" width="9.140625" style="11"/>
    <col min="2825" max="2825" width="10.5703125" style="11" bestFit="1" customWidth="1"/>
    <col min="2826" max="2826" width="53.140625" style="11" bestFit="1" customWidth="1"/>
    <col min="2827" max="2827" width="14.85546875" style="11" bestFit="1" customWidth="1"/>
    <col min="2828" max="2828" width="11.85546875" style="11" customWidth="1"/>
    <col min="2829" max="2829" width="14.7109375" style="11" customWidth="1"/>
    <col min="2830" max="2830" width="10" style="11" bestFit="1" customWidth="1"/>
    <col min="2831" max="2831" width="14.7109375" style="11" customWidth="1"/>
    <col min="2832" max="2832" width="10" style="11" bestFit="1" customWidth="1"/>
    <col min="2833" max="2833" width="14.85546875" style="11" bestFit="1" customWidth="1"/>
    <col min="2834" max="2834" width="10" style="11" bestFit="1" customWidth="1"/>
    <col min="2835" max="2838" width="7.42578125" style="11" customWidth="1"/>
    <col min="2839" max="3080" width="9.140625" style="11"/>
    <col min="3081" max="3081" width="10.5703125" style="11" bestFit="1" customWidth="1"/>
    <col min="3082" max="3082" width="53.140625" style="11" bestFit="1" customWidth="1"/>
    <col min="3083" max="3083" width="14.85546875" style="11" bestFit="1" customWidth="1"/>
    <col min="3084" max="3084" width="11.85546875" style="11" customWidth="1"/>
    <col min="3085" max="3085" width="14.7109375" style="11" customWidth="1"/>
    <col min="3086" max="3086" width="10" style="11" bestFit="1" customWidth="1"/>
    <col min="3087" max="3087" width="14.7109375" style="11" customWidth="1"/>
    <col min="3088" max="3088" width="10" style="11" bestFit="1" customWidth="1"/>
    <col min="3089" max="3089" width="14.85546875" style="11" bestFit="1" customWidth="1"/>
    <col min="3090" max="3090" width="10" style="11" bestFit="1" customWidth="1"/>
    <col min="3091" max="3094" width="7.42578125" style="11" customWidth="1"/>
    <col min="3095" max="3336" width="9.140625" style="11"/>
    <col min="3337" max="3337" width="10.5703125" style="11" bestFit="1" customWidth="1"/>
    <col min="3338" max="3338" width="53.140625" style="11" bestFit="1" customWidth="1"/>
    <col min="3339" max="3339" width="14.85546875" style="11" bestFit="1" customWidth="1"/>
    <col min="3340" max="3340" width="11.85546875" style="11" customWidth="1"/>
    <col min="3341" max="3341" width="14.7109375" style="11" customWidth="1"/>
    <col min="3342" max="3342" width="10" style="11" bestFit="1" customWidth="1"/>
    <col min="3343" max="3343" width="14.7109375" style="11" customWidth="1"/>
    <col min="3344" max="3344" width="10" style="11" bestFit="1" customWidth="1"/>
    <col min="3345" max="3345" width="14.85546875" style="11" bestFit="1" customWidth="1"/>
    <col min="3346" max="3346" width="10" style="11" bestFit="1" customWidth="1"/>
    <col min="3347" max="3350" width="7.42578125" style="11" customWidth="1"/>
    <col min="3351" max="3592" width="9.140625" style="11"/>
    <col min="3593" max="3593" width="10.5703125" style="11" bestFit="1" customWidth="1"/>
    <col min="3594" max="3594" width="53.140625" style="11" bestFit="1" customWidth="1"/>
    <col min="3595" max="3595" width="14.85546875" style="11" bestFit="1" customWidth="1"/>
    <col min="3596" max="3596" width="11.85546875" style="11" customWidth="1"/>
    <col min="3597" max="3597" width="14.7109375" style="11" customWidth="1"/>
    <col min="3598" max="3598" width="10" style="11" bestFit="1" customWidth="1"/>
    <col min="3599" max="3599" width="14.7109375" style="11" customWidth="1"/>
    <col min="3600" max="3600" width="10" style="11" bestFit="1" customWidth="1"/>
    <col min="3601" max="3601" width="14.85546875" style="11" bestFit="1" customWidth="1"/>
    <col min="3602" max="3602" width="10" style="11" bestFit="1" customWidth="1"/>
    <col min="3603" max="3606" width="7.42578125" style="11" customWidth="1"/>
    <col min="3607" max="3848" width="9.140625" style="11"/>
    <col min="3849" max="3849" width="10.5703125" style="11" bestFit="1" customWidth="1"/>
    <col min="3850" max="3850" width="53.140625" style="11" bestFit="1" customWidth="1"/>
    <col min="3851" max="3851" width="14.85546875" style="11" bestFit="1" customWidth="1"/>
    <col min="3852" max="3852" width="11.85546875" style="11" customWidth="1"/>
    <col min="3853" max="3853" width="14.7109375" style="11" customWidth="1"/>
    <col min="3854" max="3854" width="10" style="11" bestFit="1" customWidth="1"/>
    <col min="3855" max="3855" width="14.7109375" style="11" customWidth="1"/>
    <col min="3856" max="3856" width="10" style="11" bestFit="1" customWidth="1"/>
    <col min="3857" max="3857" width="14.85546875" style="11" bestFit="1" customWidth="1"/>
    <col min="3858" max="3858" width="10" style="11" bestFit="1" customWidth="1"/>
    <col min="3859" max="3862" width="7.42578125" style="11" customWidth="1"/>
    <col min="3863" max="4104" width="9.140625" style="11"/>
    <col min="4105" max="4105" width="10.5703125" style="11" bestFit="1" customWidth="1"/>
    <col min="4106" max="4106" width="53.140625" style="11" bestFit="1" customWidth="1"/>
    <col min="4107" max="4107" width="14.85546875" style="11" bestFit="1" customWidth="1"/>
    <col min="4108" max="4108" width="11.85546875" style="11" customWidth="1"/>
    <col min="4109" max="4109" width="14.7109375" style="11" customWidth="1"/>
    <col min="4110" max="4110" width="10" style="11" bestFit="1" customWidth="1"/>
    <col min="4111" max="4111" width="14.7109375" style="11" customWidth="1"/>
    <col min="4112" max="4112" width="10" style="11" bestFit="1" customWidth="1"/>
    <col min="4113" max="4113" width="14.85546875" style="11" bestFit="1" customWidth="1"/>
    <col min="4114" max="4114" width="10" style="11" bestFit="1" customWidth="1"/>
    <col min="4115" max="4118" width="7.42578125" style="11" customWidth="1"/>
    <col min="4119" max="4360" width="9.140625" style="11"/>
    <col min="4361" max="4361" width="10.5703125" style="11" bestFit="1" customWidth="1"/>
    <col min="4362" max="4362" width="53.140625" style="11" bestFit="1" customWidth="1"/>
    <col min="4363" max="4363" width="14.85546875" style="11" bestFit="1" customWidth="1"/>
    <col min="4364" max="4364" width="11.85546875" style="11" customWidth="1"/>
    <col min="4365" max="4365" width="14.7109375" style="11" customWidth="1"/>
    <col min="4366" max="4366" width="10" style="11" bestFit="1" customWidth="1"/>
    <col min="4367" max="4367" width="14.7109375" style="11" customWidth="1"/>
    <col min="4368" max="4368" width="10" style="11" bestFit="1" customWidth="1"/>
    <col min="4369" max="4369" width="14.85546875" style="11" bestFit="1" customWidth="1"/>
    <col min="4370" max="4370" width="10" style="11" bestFit="1" customWidth="1"/>
    <col min="4371" max="4374" width="7.42578125" style="11" customWidth="1"/>
    <col min="4375" max="4616" width="9.140625" style="11"/>
    <col min="4617" max="4617" width="10.5703125" style="11" bestFit="1" customWidth="1"/>
    <col min="4618" max="4618" width="53.140625" style="11" bestFit="1" customWidth="1"/>
    <col min="4619" max="4619" width="14.85546875" style="11" bestFit="1" customWidth="1"/>
    <col min="4620" max="4620" width="11.85546875" style="11" customWidth="1"/>
    <col min="4621" max="4621" width="14.7109375" style="11" customWidth="1"/>
    <col min="4622" max="4622" width="10" style="11" bestFit="1" customWidth="1"/>
    <col min="4623" max="4623" width="14.7109375" style="11" customWidth="1"/>
    <col min="4624" max="4624" width="10" style="11" bestFit="1" customWidth="1"/>
    <col min="4625" max="4625" width="14.85546875" style="11" bestFit="1" customWidth="1"/>
    <col min="4626" max="4626" width="10" style="11" bestFit="1" customWidth="1"/>
    <col min="4627" max="4630" width="7.42578125" style="11" customWidth="1"/>
    <col min="4631" max="4872" width="9.140625" style="11"/>
    <col min="4873" max="4873" width="10.5703125" style="11" bestFit="1" customWidth="1"/>
    <col min="4874" max="4874" width="53.140625" style="11" bestFit="1" customWidth="1"/>
    <col min="4875" max="4875" width="14.85546875" style="11" bestFit="1" customWidth="1"/>
    <col min="4876" max="4876" width="11.85546875" style="11" customWidth="1"/>
    <col min="4877" max="4877" width="14.7109375" style="11" customWidth="1"/>
    <col min="4878" max="4878" width="10" style="11" bestFit="1" customWidth="1"/>
    <col min="4879" max="4879" width="14.7109375" style="11" customWidth="1"/>
    <col min="4880" max="4880" width="10" style="11" bestFit="1" customWidth="1"/>
    <col min="4881" max="4881" width="14.85546875" style="11" bestFit="1" customWidth="1"/>
    <col min="4882" max="4882" width="10" style="11" bestFit="1" customWidth="1"/>
    <col min="4883" max="4886" width="7.42578125" style="11" customWidth="1"/>
    <col min="4887" max="5128" width="9.140625" style="11"/>
    <col min="5129" max="5129" width="10.5703125" style="11" bestFit="1" customWidth="1"/>
    <col min="5130" max="5130" width="53.140625" style="11" bestFit="1" customWidth="1"/>
    <col min="5131" max="5131" width="14.85546875" style="11" bestFit="1" customWidth="1"/>
    <col min="5132" max="5132" width="11.85546875" style="11" customWidth="1"/>
    <col min="5133" max="5133" width="14.7109375" style="11" customWidth="1"/>
    <col min="5134" max="5134" width="10" style="11" bestFit="1" customWidth="1"/>
    <col min="5135" max="5135" width="14.7109375" style="11" customWidth="1"/>
    <col min="5136" max="5136" width="10" style="11" bestFit="1" customWidth="1"/>
    <col min="5137" max="5137" width="14.85546875" style="11" bestFit="1" customWidth="1"/>
    <col min="5138" max="5138" width="10" style="11" bestFit="1" customWidth="1"/>
    <col min="5139" max="5142" width="7.42578125" style="11" customWidth="1"/>
    <col min="5143" max="5384" width="9.140625" style="11"/>
    <col min="5385" max="5385" width="10.5703125" style="11" bestFit="1" customWidth="1"/>
    <col min="5386" max="5386" width="53.140625" style="11" bestFit="1" customWidth="1"/>
    <col min="5387" max="5387" width="14.85546875" style="11" bestFit="1" customWidth="1"/>
    <col min="5388" max="5388" width="11.85546875" style="11" customWidth="1"/>
    <col min="5389" max="5389" width="14.7109375" style="11" customWidth="1"/>
    <col min="5390" max="5390" width="10" style="11" bestFit="1" customWidth="1"/>
    <col min="5391" max="5391" width="14.7109375" style="11" customWidth="1"/>
    <col min="5392" max="5392" width="10" style="11" bestFit="1" customWidth="1"/>
    <col min="5393" max="5393" width="14.85546875" style="11" bestFit="1" customWidth="1"/>
    <col min="5394" max="5394" width="10" style="11" bestFit="1" customWidth="1"/>
    <col min="5395" max="5398" width="7.42578125" style="11" customWidth="1"/>
    <col min="5399" max="5640" width="9.140625" style="11"/>
    <col min="5641" max="5641" width="10.5703125" style="11" bestFit="1" customWidth="1"/>
    <col min="5642" max="5642" width="53.140625" style="11" bestFit="1" customWidth="1"/>
    <col min="5643" max="5643" width="14.85546875" style="11" bestFit="1" customWidth="1"/>
    <col min="5644" max="5644" width="11.85546875" style="11" customWidth="1"/>
    <col min="5645" max="5645" width="14.7109375" style="11" customWidth="1"/>
    <col min="5646" max="5646" width="10" style="11" bestFit="1" customWidth="1"/>
    <col min="5647" max="5647" width="14.7109375" style="11" customWidth="1"/>
    <col min="5648" max="5648" width="10" style="11" bestFit="1" customWidth="1"/>
    <col min="5649" max="5649" width="14.85546875" style="11" bestFit="1" customWidth="1"/>
    <col min="5650" max="5650" width="10" style="11" bestFit="1" customWidth="1"/>
    <col min="5651" max="5654" width="7.42578125" style="11" customWidth="1"/>
    <col min="5655" max="5896" width="9.140625" style="11"/>
    <col min="5897" max="5897" width="10.5703125" style="11" bestFit="1" customWidth="1"/>
    <col min="5898" max="5898" width="53.140625" style="11" bestFit="1" customWidth="1"/>
    <col min="5899" max="5899" width="14.85546875" style="11" bestFit="1" customWidth="1"/>
    <col min="5900" max="5900" width="11.85546875" style="11" customWidth="1"/>
    <col min="5901" max="5901" width="14.7109375" style="11" customWidth="1"/>
    <col min="5902" max="5902" width="10" style="11" bestFit="1" customWidth="1"/>
    <col min="5903" max="5903" width="14.7109375" style="11" customWidth="1"/>
    <col min="5904" max="5904" width="10" style="11" bestFit="1" customWidth="1"/>
    <col min="5905" max="5905" width="14.85546875" style="11" bestFit="1" customWidth="1"/>
    <col min="5906" max="5906" width="10" style="11" bestFit="1" customWidth="1"/>
    <col min="5907" max="5910" width="7.42578125" style="11" customWidth="1"/>
    <col min="5911" max="6152" width="9.140625" style="11"/>
    <col min="6153" max="6153" width="10.5703125" style="11" bestFit="1" customWidth="1"/>
    <col min="6154" max="6154" width="53.140625" style="11" bestFit="1" customWidth="1"/>
    <col min="6155" max="6155" width="14.85546875" style="11" bestFit="1" customWidth="1"/>
    <col min="6156" max="6156" width="11.85546875" style="11" customWidth="1"/>
    <col min="6157" max="6157" width="14.7109375" style="11" customWidth="1"/>
    <col min="6158" max="6158" width="10" style="11" bestFit="1" customWidth="1"/>
    <col min="6159" max="6159" width="14.7109375" style="11" customWidth="1"/>
    <col min="6160" max="6160" width="10" style="11" bestFit="1" customWidth="1"/>
    <col min="6161" max="6161" width="14.85546875" style="11" bestFit="1" customWidth="1"/>
    <col min="6162" max="6162" width="10" style="11" bestFit="1" customWidth="1"/>
    <col min="6163" max="6166" width="7.42578125" style="11" customWidth="1"/>
    <col min="6167" max="6408" width="9.140625" style="11"/>
    <col min="6409" max="6409" width="10.5703125" style="11" bestFit="1" customWidth="1"/>
    <col min="6410" max="6410" width="53.140625" style="11" bestFit="1" customWidth="1"/>
    <col min="6411" max="6411" width="14.85546875" style="11" bestFit="1" customWidth="1"/>
    <col min="6412" max="6412" width="11.85546875" style="11" customWidth="1"/>
    <col min="6413" max="6413" width="14.7109375" style="11" customWidth="1"/>
    <col min="6414" max="6414" width="10" style="11" bestFit="1" customWidth="1"/>
    <col min="6415" max="6415" width="14.7109375" style="11" customWidth="1"/>
    <col min="6416" max="6416" width="10" style="11" bestFit="1" customWidth="1"/>
    <col min="6417" max="6417" width="14.85546875" style="11" bestFit="1" customWidth="1"/>
    <col min="6418" max="6418" width="10" style="11" bestFit="1" customWidth="1"/>
    <col min="6419" max="6422" width="7.42578125" style="11" customWidth="1"/>
    <col min="6423" max="6664" width="9.140625" style="11"/>
    <col min="6665" max="6665" width="10.5703125" style="11" bestFit="1" customWidth="1"/>
    <col min="6666" max="6666" width="53.140625" style="11" bestFit="1" customWidth="1"/>
    <col min="6667" max="6667" width="14.85546875" style="11" bestFit="1" customWidth="1"/>
    <col min="6668" max="6668" width="11.85546875" style="11" customWidth="1"/>
    <col min="6669" max="6669" width="14.7109375" style="11" customWidth="1"/>
    <col min="6670" max="6670" width="10" style="11" bestFit="1" customWidth="1"/>
    <col min="6671" max="6671" width="14.7109375" style="11" customWidth="1"/>
    <col min="6672" max="6672" width="10" style="11" bestFit="1" customWidth="1"/>
    <col min="6673" max="6673" width="14.85546875" style="11" bestFit="1" customWidth="1"/>
    <col min="6674" max="6674" width="10" style="11" bestFit="1" customWidth="1"/>
    <col min="6675" max="6678" width="7.42578125" style="11" customWidth="1"/>
    <col min="6679" max="6920" width="9.140625" style="11"/>
    <col min="6921" max="6921" width="10.5703125" style="11" bestFit="1" customWidth="1"/>
    <col min="6922" max="6922" width="53.140625" style="11" bestFit="1" customWidth="1"/>
    <col min="6923" max="6923" width="14.85546875" style="11" bestFit="1" customWidth="1"/>
    <col min="6924" max="6924" width="11.85546875" style="11" customWidth="1"/>
    <col min="6925" max="6925" width="14.7109375" style="11" customWidth="1"/>
    <col min="6926" max="6926" width="10" style="11" bestFit="1" customWidth="1"/>
    <col min="6927" max="6927" width="14.7109375" style="11" customWidth="1"/>
    <col min="6928" max="6928" width="10" style="11" bestFit="1" customWidth="1"/>
    <col min="6929" max="6929" width="14.85546875" style="11" bestFit="1" customWidth="1"/>
    <col min="6930" max="6930" width="10" style="11" bestFit="1" customWidth="1"/>
    <col min="6931" max="6934" width="7.42578125" style="11" customWidth="1"/>
    <col min="6935" max="7176" width="9.140625" style="11"/>
    <col min="7177" max="7177" width="10.5703125" style="11" bestFit="1" customWidth="1"/>
    <col min="7178" max="7178" width="53.140625" style="11" bestFit="1" customWidth="1"/>
    <col min="7179" max="7179" width="14.85546875" style="11" bestFit="1" customWidth="1"/>
    <col min="7180" max="7180" width="11.85546875" style="11" customWidth="1"/>
    <col min="7181" max="7181" width="14.7109375" style="11" customWidth="1"/>
    <col min="7182" max="7182" width="10" style="11" bestFit="1" customWidth="1"/>
    <col min="7183" max="7183" width="14.7109375" style="11" customWidth="1"/>
    <col min="7184" max="7184" width="10" style="11" bestFit="1" customWidth="1"/>
    <col min="7185" max="7185" width="14.85546875" style="11" bestFit="1" customWidth="1"/>
    <col min="7186" max="7186" width="10" style="11" bestFit="1" customWidth="1"/>
    <col min="7187" max="7190" width="7.42578125" style="11" customWidth="1"/>
    <col min="7191" max="7432" width="9.140625" style="11"/>
    <col min="7433" max="7433" width="10.5703125" style="11" bestFit="1" customWidth="1"/>
    <col min="7434" max="7434" width="53.140625" style="11" bestFit="1" customWidth="1"/>
    <col min="7435" max="7435" width="14.85546875" style="11" bestFit="1" customWidth="1"/>
    <col min="7436" max="7436" width="11.85546875" style="11" customWidth="1"/>
    <col min="7437" max="7437" width="14.7109375" style="11" customWidth="1"/>
    <col min="7438" max="7438" width="10" style="11" bestFit="1" customWidth="1"/>
    <col min="7439" max="7439" width="14.7109375" style="11" customWidth="1"/>
    <col min="7440" max="7440" width="10" style="11" bestFit="1" customWidth="1"/>
    <col min="7441" max="7441" width="14.85546875" style="11" bestFit="1" customWidth="1"/>
    <col min="7442" max="7442" width="10" style="11" bestFit="1" customWidth="1"/>
    <col min="7443" max="7446" width="7.42578125" style="11" customWidth="1"/>
    <col min="7447" max="7688" width="9.140625" style="11"/>
    <col min="7689" max="7689" width="10.5703125" style="11" bestFit="1" customWidth="1"/>
    <col min="7690" max="7690" width="53.140625" style="11" bestFit="1" customWidth="1"/>
    <col min="7691" max="7691" width="14.85546875" style="11" bestFit="1" customWidth="1"/>
    <col min="7692" max="7692" width="11.85546875" style="11" customWidth="1"/>
    <col min="7693" max="7693" width="14.7109375" style="11" customWidth="1"/>
    <col min="7694" max="7694" width="10" style="11" bestFit="1" customWidth="1"/>
    <col min="7695" max="7695" width="14.7109375" style="11" customWidth="1"/>
    <col min="7696" max="7696" width="10" style="11" bestFit="1" customWidth="1"/>
    <col min="7697" max="7697" width="14.85546875" style="11" bestFit="1" customWidth="1"/>
    <col min="7698" max="7698" width="10" style="11" bestFit="1" customWidth="1"/>
    <col min="7699" max="7702" width="7.42578125" style="11" customWidth="1"/>
    <col min="7703" max="7944" width="9.140625" style="11"/>
    <col min="7945" max="7945" width="10.5703125" style="11" bestFit="1" customWidth="1"/>
    <col min="7946" max="7946" width="53.140625" style="11" bestFit="1" customWidth="1"/>
    <col min="7947" max="7947" width="14.85546875" style="11" bestFit="1" customWidth="1"/>
    <col min="7948" max="7948" width="11.85546875" style="11" customWidth="1"/>
    <col min="7949" max="7949" width="14.7109375" style="11" customWidth="1"/>
    <col min="7950" max="7950" width="10" style="11" bestFit="1" customWidth="1"/>
    <col min="7951" max="7951" width="14.7109375" style="11" customWidth="1"/>
    <col min="7952" max="7952" width="10" style="11" bestFit="1" customWidth="1"/>
    <col min="7953" max="7953" width="14.85546875" style="11" bestFit="1" customWidth="1"/>
    <col min="7954" max="7954" width="10" style="11" bestFit="1" customWidth="1"/>
    <col min="7955" max="7958" width="7.42578125" style="11" customWidth="1"/>
    <col min="7959" max="8200" width="9.140625" style="11"/>
    <col min="8201" max="8201" width="10.5703125" style="11" bestFit="1" customWidth="1"/>
    <col min="8202" max="8202" width="53.140625" style="11" bestFit="1" customWidth="1"/>
    <col min="8203" max="8203" width="14.85546875" style="11" bestFit="1" customWidth="1"/>
    <col min="8204" max="8204" width="11.85546875" style="11" customWidth="1"/>
    <col min="8205" max="8205" width="14.7109375" style="11" customWidth="1"/>
    <col min="8206" max="8206" width="10" style="11" bestFit="1" customWidth="1"/>
    <col min="8207" max="8207" width="14.7109375" style="11" customWidth="1"/>
    <col min="8208" max="8208" width="10" style="11" bestFit="1" customWidth="1"/>
    <col min="8209" max="8209" width="14.85546875" style="11" bestFit="1" customWidth="1"/>
    <col min="8210" max="8210" width="10" style="11" bestFit="1" customWidth="1"/>
    <col min="8211" max="8214" width="7.42578125" style="11" customWidth="1"/>
    <col min="8215" max="8456" width="9.140625" style="11"/>
    <col min="8457" max="8457" width="10.5703125" style="11" bestFit="1" customWidth="1"/>
    <col min="8458" max="8458" width="53.140625" style="11" bestFit="1" customWidth="1"/>
    <col min="8459" max="8459" width="14.85546875" style="11" bestFit="1" customWidth="1"/>
    <col min="8460" max="8460" width="11.85546875" style="11" customWidth="1"/>
    <col min="8461" max="8461" width="14.7109375" style="11" customWidth="1"/>
    <col min="8462" max="8462" width="10" style="11" bestFit="1" customWidth="1"/>
    <col min="8463" max="8463" width="14.7109375" style="11" customWidth="1"/>
    <col min="8464" max="8464" width="10" style="11" bestFit="1" customWidth="1"/>
    <col min="8465" max="8465" width="14.85546875" style="11" bestFit="1" customWidth="1"/>
    <col min="8466" max="8466" width="10" style="11" bestFit="1" customWidth="1"/>
    <col min="8467" max="8470" width="7.42578125" style="11" customWidth="1"/>
    <col min="8471" max="8712" width="9.140625" style="11"/>
    <col min="8713" max="8713" width="10.5703125" style="11" bestFit="1" customWidth="1"/>
    <col min="8714" max="8714" width="53.140625" style="11" bestFit="1" customWidth="1"/>
    <col min="8715" max="8715" width="14.85546875" style="11" bestFit="1" customWidth="1"/>
    <col min="8716" max="8716" width="11.85546875" style="11" customWidth="1"/>
    <col min="8717" max="8717" width="14.7109375" style="11" customWidth="1"/>
    <col min="8718" max="8718" width="10" style="11" bestFit="1" customWidth="1"/>
    <col min="8719" max="8719" width="14.7109375" style="11" customWidth="1"/>
    <col min="8720" max="8720" width="10" style="11" bestFit="1" customWidth="1"/>
    <col min="8721" max="8721" width="14.85546875" style="11" bestFit="1" customWidth="1"/>
    <col min="8722" max="8722" width="10" style="11" bestFit="1" customWidth="1"/>
    <col min="8723" max="8726" width="7.42578125" style="11" customWidth="1"/>
    <col min="8727" max="8968" width="9.140625" style="11"/>
    <col min="8969" max="8969" width="10.5703125" style="11" bestFit="1" customWidth="1"/>
    <col min="8970" max="8970" width="53.140625" style="11" bestFit="1" customWidth="1"/>
    <col min="8971" max="8971" width="14.85546875" style="11" bestFit="1" customWidth="1"/>
    <col min="8972" max="8972" width="11.85546875" style="11" customWidth="1"/>
    <col min="8973" max="8973" width="14.7109375" style="11" customWidth="1"/>
    <col min="8974" max="8974" width="10" style="11" bestFit="1" customWidth="1"/>
    <col min="8975" max="8975" width="14.7109375" style="11" customWidth="1"/>
    <col min="8976" max="8976" width="10" style="11" bestFit="1" customWidth="1"/>
    <col min="8977" max="8977" width="14.85546875" style="11" bestFit="1" customWidth="1"/>
    <col min="8978" max="8978" width="10" style="11" bestFit="1" customWidth="1"/>
    <col min="8979" max="8982" width="7.42578125" style="11" customWidth="1"/>
    <col min="8983" max="9224" width="9.140625" style="11"/>
    <col min="9225" max="9225" width="10.5703125" style="11" bestFit="1" customWidth="1"/>
    <col min="9226" max="9226" width="53.140625" style="11" bestFit="1" customWidth="1"/>
    <col min="9227" max="9227" width="14.85546875" style="11" bestFit="1" customWidth="1"/>
    <col min="9228" max="9228" width="11.85546875" style="11" customWidth="1"/>
    <col min="9229" max="9229" width="14.7109375" style="11" customWidth="1"/>
    <col min="9230" max="9230" width="10" style="11" bestFit="1" customWidth="1"/>
    <col min="9231" max="9231" width="14.7109375" style="11" customWidth="1"/>
    <col min="9232" max="9232" width="10" style="11" bestFit="1" customWidth="1"/>
    <col min="9233" max="9233" width="14.85546875" style="11" bestFit="1" customWidth="1"/>
    <col min="9234" max="9234" width="10" style="11" bestFit="1" customWidth="1"/>
    <col min="9235" max="9238" width="7.42578125" style="11" customWidth="1"/>
    <col min="9239" max="9480" width="9.140625" style="11"/>
    <col min="9481" max="9481" width="10.5703125" style="11" bestFit="1" customWidth="1"/>
    <col min="9482" max="9482" width="53.140625" style="11" bestFit="1" customWidth="1"/>
    <col min="9483" max="9483" width="14.85546875" style="11" bestFit="1" customWidth="1"/>
    <col min="9484" max="9484" width="11.85546875" style="11" customWidth="1"/>
    <col min="9485" max="9485" width="14.7109375" style="11" customWidth="1"/>
    <col min="9486" max="9486" width="10" style="11" bestFit="1" customWidth="1"/>
    <col min="9487" max="9487" width="14.7109375" style="11" customWidth="1"/>
    <col min="9488" max="9488" width="10" style="11" bestFit="1" customWidth="1"/>
    <col min="9489" max="9489" width="14.85546875" style="11" bestFit="1" customWidth="1"/>
    <col min="9490" max="9490" width="10" style="11" bestFit="1" customWidth="1"/>
    <col min="9491" max="9494" width="7.42578125" style="11" customWidth="1"/>
    <col min="9495" max="9736" width="9.140625" style="11"/>
    <col min="9737" max="9737" width="10.5703125" style="11" bestFit="1" customWidth="1"/>
    <col min="9738" max="9738" width="53.140625" style="11" bestFit="1" customWidth="1"/>
    <col min="9739" max="9739" width="14.85546875" style="11" bestFit="1" customWidth="1"/>
    <col min="9740" max="9740" width="11.85546875" style="11" customWidth="1"/>
    <col min="9741" max="9741" width="14.7109375" style="11" customWidth="1"/>
    <col min="9742" max="9742" width="10" style="11" bestFit="1" customWidth="1"/>
    <col min="9743" max="9743" width="14.7109375" style="11" customWidth="1"/>
    <col min="9744" max="9744" width="10" style="11" bestFit="1" customWidth="1"/>
    <col min="9745" max="9745" width="14.85546875" style="11" bestFit="1" customWidth="1"/>
    <col min="9746" max="9746" width="10" style="11" bestFit="1" customWidth="1"/>
    <col min="9747" max="9750" width="7.42578125" style="11" customWidth="1"/>
    <col min="9751" max="9992" width="9.140625" style="11"/>
    <col min="9993" max="9993" width="10.5703125" style="11" bestFit="1" customWidth="1"/>
    <col min="9994" max="9994" width="53.140625" style="11" bestFit="1" customWidth="1"/>
    <col min="9995" max="9995" width="14.85546875" style="11" bestFit="1" customWidth="1"/>
    <col min="9996" max="9996" width="11.85546875" style="11" customWidth="1"/>
    <col min="9997" max="9997" width="14.7109375" style="11" customWidth="1"/>
    <col min="9998" max="9998" width="10" style="11" bestFit="1" customWidth="1"/>
    <col min="9999" max="9999" width="14.7109375" style="11" customWidth="1"/>
    <col min="10000" max="10000" width="10" style="11" bestFit="1" customWidth="1"/>
    <col min="10001" max="10001" width="14.85546875" style="11" bestFit="1" customWidth="1"/>
    <col min="10002" max="10002" width="10" style="11" bestFit="1" customWidth="1"/>
    <col min="10003" max="10006" width="7.42578125" style="11" customWidth="1"/>
    <col min="10007" max="10248" width="9.140625" style="11"/>
    <col min="10249" max="10249" width="10.5703125" style="11" bestFit="1" customWidth="1"/>
    <col min="10250" max="10250" width="53.140625" style="11" bestFit="1" customWidth="1"/>
    <col min="10251" max="10251" width="14.85546875" style="11" bestFit="1" customWidth="1"/>
    <col min="10252" max="10252" width="11.85546875" style="11" customWidth="1"/>
    <col min="10253" max="10253" width="14.7109375" style="11" customWidth="1"/>
    <col min="10254" max="10254" width="10" style="11" bestFit="1" customWidth="1"/>
    <col min="10255" max="10255" width="14.7109375" style="11" customWidth="1"/>
    <col min="10256" max="10256" width="10" style="11" bestFit="1" customWidth="1"/>
    <col min="10257" max="10257" width="14.85546875" style="11" bestFit="1" customWidth="1"/>
    <col min="10258" max="10258" width="10" style="11" bestFit="1" customWidth="1"/>
    <col min="10259" max="10262" width="7.42578125" style="11" customWidth="1"/>
    <col min="10263" max="10504" width="9.140625" style="11"/>
    <col min="10505" max="10505" width="10.5703125" style="11" bestFit="1" customWidth="1"/>
    <col min="10506" max="10506" width="53.140625" style="11" bestFit="1" customWidth="1"/>
    <col min="10507" max="10507" width="14.85546875" style="11" bestFit="1" customWidth="1"/>
    <col min="10508" max="10508" width="11.85546875" style="11" customWidth="1"/>
    <col min="10509" max="10509" width="14.7109375" style="11" customWidth="1"/>
    <col min="10510" max="10510" width="10" style="11" bestFit="1" customWidth="1"/>
    <col min="10511" max="10511" width="14.7109375" style="11" customWidth="1"/>
    <col min="10512" max="10512" width="10" style="11" bestFit="1" customWidth="1"/>
    <col min="10513" max="10513" width="14.85546875" style="11" bestFit="1" customWidth="1"/>
    <col min="10514" max="10514" width="10" style="11" bestFit="1" customWidth="1"/>
    <col min="10515" max="10518" width="7.42578125" style="11" customWidth="1"/>
    <col min="10519" max="10760" width="9.140625" style="11"/>
    <col min="10761" max="10761" width="10.5703125" style="11" bestFit="1" customWidth="1"/>
    <col min="10762" max="10762" width="53.140625" style="11" bestFit="1" customWidth="1"/>
    <col min="10763" max="10763" width="14.85546875" style="11" bestFit="1" customWidth="1"/>
    <col min="10764" max="10764" width="11.85546875" style="11" customWidth="1"/>
    <col min="10765" max="10765" width="14.7109375" style="11" customWidth="1"/>
    <col min="10766" max="10766" width="10" style="11" bestFit="1" customWidth="1"/>
    <col min="10767" max="10767" width="14.7109375" style="11" customWidth="1"/>
    <col min="10768" max="10768" width="10" style="11" bestFit="1" customWidth="1"/>
    <col min="10769" max="10769" width="14.85546875" style="11" bestFit="1" customWidth="1"/>
    <col min="10770" max="10770" width="10" style="11" bestFit="1" customWidth="1"/>
    <col min="10771" max="10774" width="7.42578125" style="11" customWidth="1"/>
    <col min="10775" max="11016" width="9.140625" style="11"/>
    <col min="11017" max="11017" width="10.5703125" style="11" bestFit="1" customWidth="1"/>
    <col min="11018" max="11018" width="53.140625" style="11" bestFit="1" customWidth="1"/>
    <col min="11019" max="11019" width="14.85546875" style="11" bestFit="1" customWidth="1"/>
    <col min="11020" max="11020" width="11.85546875" style="11" customWidth="1"/>
    <col min="11021" max="11021" width="14.7109375" style="11" customWidth="1"/>
    <col min="11022" max="11022" width="10" style="11" bestFit="1" customWidth="1"/>
    <col min="11023" max="11023" width="14.7109375" style="11" customWidth="1"/>
    <col min="11024" max="11024" width="10" style="11" bestFit="1" customWidth="1"/>
    <col min="11025" max="11025" width="14.85546875" style="11" bestFit="1" customWidth="1"/>
    <col min="11026" max="11026" width="10" style="11" bestFit="1" customWidth="1"/>
    <col min="11027" max="11030" width="7.42578125" style="11" customWidth="1"/>
    <col min="11031" max="11272" width="9.140625" style="11"/>
    <col min="11273" max="11273" width="10.5703125" style="11" bestFit="1" customWidth="1"/>
    <col min="11274" max="11274" width="53.140625" style="11" bestFit="1" customWidth="1"/>
    <col min="11275" max="11275" width="14.85546875" style="11" bestFit="1" customWidth="1"/>
    <col min="11276" max="11276" width="11.85546875" style="11" customWidth="1"/>
    <col min="11277" max="11277" width="14.7109375" style="11" customWidth="1"/>
    <col min="11278" max="11278" width="10" style="11" bestFit="1" customWidth="1"/>
    <col min="11279" max="11279" width="14.7109375" style="11" customWidth="1"/>
    <col min="11280" max="11280" width="10" style="11" bestFit="1" customWidth="1"/>
    <col min="11281" max="11281" width="14.85546875" style="11" bestFit="1" customWidth="1"/>
    <col min="11282" max="11282" width="10" style="11" bestFit="1" customWidth="1"/>
    <col min="11283" max="11286" width="7.42578125" style="11" customWidth="1"/>
    <col min="11287" max="11528" width="9.140625" style="11"/>
    <col min="11529" max="11529" width="10.5703125" style="11" bestFit="1" customWidth="1"/>
    <col min="11530" max="11530" width="53.140625" style="11" bestFit="1" customWidth="1"/>
    <col min="11531" max="11531" width="14.85546875" style="11" bestFit="1" customWidth="1"/>
    <col min="11532" max="11532" width="11.85546875" style="11" customWidth="1"/>
    <col min="11533" max="11533" width="14.7109375" style="11" customWidth="1"/>
    <col min="11534" max="11534" width="10" style="11" bestFit="1" customWidth="1"/>
    <col min="11535" max="11535" width="14.7109375" style="11" customWidth="1"/>
    <col min="11536" max="11536" width="10" style="11" bestFit="1" customWidth="1"/>
    <col min="11537" max="11537" width="14.85546875" style="11" bestFit="1" customWidth="1"/>
    <col min="11538" max="11538" width="10" style="11" bestFit="1" customWidth="1"/>
    <col min="11539" max="11542" width="7.42578125" style="11" customWidth="1"/>
    <col min="11543" max="11784" width="9.140625" style="11"/>
    <col min="11785" max="11785" width="10.5703125" style="11" bestFit="1" customWidth="1"/>
    <col min="11786" max="11786" width="53.140625" style="11" bestFit="1" customWidth="1"/>
    <col min="11787" max="11787" width="14.85546875" style="11" bestFit="1" customWidth="1"/>
    <col min="11788" max="11788" width="11.85546875" style="11" customWidth="1"/>
    <col min="11789" max="11789" width="14.7109375" style="11" customWidth="1"/>
    <col min="11790" max="11790" width="10" style="11" bestFit="1" customWidth="1"/>
    <col min="11791" max="11791" width="14.7109375" style="11" customWidth="1"/>
    <col min="11792" max="11792" width="10" style="11" bestFit="1" customWidth="1"/>
    <col min="11793" max="11793" width="14.85546875" style="11" bestFit="1" customWidth="1"/>
    <col min="11794" max="11794" width="10" style="11" bestFit="1" customWidth="1"/>
    <col min="11795" max="11798" width="7.42578125" style="11" customWidth="1"/>
    <col min="11799" max="12040" width="9.140625" style="11"/>
    <col min="12041" max="12041" width="10.5703125" style="11" bestFit="1" customWidth="1"/>
    <col min="12042" max="12042" width="53.140625" style="11" bestFit="1" customWidth="1"/>
    <col min="12043" max="12043" width="14.85546875" style="11" bestFit="1" customWidth="1"/>
    <col min="12044" max="12044" width="11.85546875" style="11" customWidth="1"/>
    <col min="12045" max="12045" width="14.7109375" style="11" customWidth="1"/>
    <col min="12046" max="12046" width="10" style="11" bestFit="1" customWidth="1"/>
    <col min="12047" max="12047" width="14.7109375" style="11" customWidth="1"/>
    <col min="12048" max="12048" width="10" style="11" bestFit="1" customWidth="1"/>
    <col min="12049" max="12049" width="14.85546875" style="11" bestFit="1" customWidth="1"/>
    <col min="12050" max="12050" width="10" style="11" bestFit="1" customWidth="1"/>
    <col min="12051" max="12054" width="7.42578125" style="11" customWidth="1"/>
    <col min="12055" max="12296" width="9.140625" style="11"/>
    <col min="12297" max="12297" width="10.5703125" style="11" bestFit="1" customWidth="1"/>
    <col min="12298" max="12298" width="53.140625" style="11" bestFit="1" customWidth="1"/>
    <col min="12299" max="12299" width="14.85546875" style="11" bestFit="1" customWidth="1"/>
    <col min="12300" max="12300" width="11.85546875" style="11" customWidth="1"/>
    <col min="12301" max="12301" width="14.7109375" style="11" customWidth="1"/>
    <col min="12302" max="12302" width="10" style="11" bestFit="1" customWidth="1"/>
    <col min="12303" max="12303" width="14.7109375" style="11" customWidth="1"/>
    <col min="12304" max="12304" width="10" style="11" bestFit="1" customWidth="1"/>
    <col min="12305" max="12305" width="14.85546875" style="11" bestFit="1" customWidth="1"/>
    <col min="12306" max="12306" width="10" style="11" bestFit="1" customWidth="1"/>
    <col min="12307" max="12310" width="7.42578125" style="11" customWidth="1"/>
    <col min="12311" max="12552" width="9.140625" style="11"/>
    <col min="12553" max="12553" width="10.5703125" style="11" bestFit="1" customWidth="1"/>
    <col min="12554" max="12554" width="53.140625" style="11" bestFit="1" customWidth="1"/>
    <col min="12555" max="12555" width="14.85546875" style="11" bestFit="1" customWidth="1"/>
    <col min="12556" max="12556" width="11.85546875" style="11" customWidth="1"/>
    <col min="12557" max="12557" width="14.7109375" style="11" customWidth="1"/>
    <col min="12558" max="12558" width="10" style="11" bestFit="1" customWidth="1"/>
    <col min="12559" max="12559" width="14.7109375" style="11" customWidth="1"/>
    <col min="12560" max="12560" width="10" style="11" bestFit="1" customWidth="1"/>
    <col min="12561" max="12561" width="14.85546875" style="11" bestFit="1" customWidth="1"/>
    <col min="12562" max="12562" width="10" style="11" bestFit="1" customWidth="1"/>
    <col min="12563" max="12566" width="7.42578125" style="11" customWidth="1"/>
    <col min="12567" max="12808" width="9.140625" style="11"/>
    <col min="12809" max="12809" width="10.5703125" style="11" bestFit="1" customWidth="1"/>
    <col min="12810" max="12810" width="53.140625" style="11" bestFit="1" customWidth="1"/>
    <col min="12811" max="12811" width="14.85546875" style="11" bestFit="1" customWidth="1"/>
    <col min="12812" max="12812" width="11.85546875" style="11" customWidth="1"/>
    <col min="12813" max="12813" width="14.7109375" style="11" customWidth="1"/>
    <col min="12814" max="12814" width="10" style="11" bestFit="1" customWidth="1"/>
    <col min="12815" max="12815" width="14.7109375" style="11" customWidth="1"/>
    <col min="12816" max="12816" width="10" style="11" bestFit="1" customWidth="1"/>
    <col min="12817" max="12817" width="14.85546875" style="11" bestFit="1" customWidth="1"/>
    <col min="12818" max="12818" width="10" style="11" bestFit="1" customWidth="1"/>
    <col min="12819" max="12822" width="7.42578125" style="11" customWidth="1"/>
    <col min="12823" max="13064" width="9.140625" style="11"/>
    <col min="13065" max="13065" width="10.5703125" style="11" bestFit="1" customWidth="1"/>
    <col min="13066" max="13066" width="53.140625" style="11" bestFit="1" customWidth="1"/>
    <col min="13067" max="13067" width="14.85546875" style="11" bestFit="1" customWidth="1"/>
    <col min="13068" max="13068" width="11.85546875" style="11" customWidth="1"/>
    <col min="13069" max="13069" width="14.7109375" style="11" customWidth="1"/>
    <col min="13070" max="13070" width="10" style="11" bestFit="1" customWidth="1"/>
    <col min="13071" max="13071" width="14.7109375" style="11" customWidth="1"/>
    <col min="13072" max="13072" width="10" style="11" bestFit="1" customWidth="1"/>
    <col min="13073" max="13073" width="14.85546875" style="11" bestFit="1" customWidth="1"/>
    <col min="13074" max="13074" width="10" style="11" bestFit="1" customWidth="1"/>
    <col min="13075" max="13078" width="7.42578125" style="11" customWidth="1"/>
    <col min="13079" max="13320" width="9.140625" style="11"/>
    <col min="13321" max="13321" width="10.5703125" style="11" bestFit="1" customWidth="1"/>
    <col min="13322" max="13322" width="53.140625" style="11" bestFit="1" customWidth="1"/>
    <col min="13323" max="13323" width="14.85546875" style="11" bestFit="1" customWidth="1"/>
    <col min="13324" max="13324" width="11.85546875" style="11" customWidth="1"/>
    <col min="13325" max="13325" width="14.7109375" style="11" customWidth="1"/>
    <col min="13326" max="13326" width="10" style="11" bestFit="1" customWidth="1"/>
    <col min="13327" max="13327" width="14.7109375" style="11" customWidth="1"/>
    <col min="13328" max="13328" width="10" style="11" bestFit="1" customWidth="1"/>
    <col min="13329" max="13329" width="14.85546875" style="11" bestFit="1" customWidth="1"/>
    <col min="13330" max="13330" width="10" style="11" bestFit="1" customWidth="1"/>
    <col min="13331" max="13334" width="7.42578125" style="11" customWidth="1"/>
    <col min="13335" max="13576" width="9.140625" style="11"/>
    <col min="13577" max="13577" width="10.5703125" style="11" bestFit="1" customWidth="1"/>
    <col min="13578" max="13578" width="53.140625" style="11" bestFit="1" customWidth="1"/>
    <col min="13579" max="13579" width="14.85546875" style="11" bestFit="1" customWidth="1"/>
    <col min="13580" max="13580" width="11.85546875" style="11" customWidth="1"/>
    <col min="13581" max="13581" width="14.7109375" style="11" customWidth="1"/>
    <col min="13582" max="13582" width="10" style="11" bestFit="1" customWidth="1"/>
    <col min="13583" max="13583" width="14.7109375" style="11" customWidth="1"/>
    <col min="13584" max="13584" width="10" style="11" bestFit="1" customWidth="1"/>
    <col min="13585" max="13585" width="14.85546875" style="11" bestFit="1" customWidth="1"/>
    <col min="13586" max="13586" width="10" style="11" bestFit="1" customWidth="1"/>
    <col min="13587" max="13590" width="7.42578125" style="11" customWidth="1"/>
    <col min="13591" max="13832" width="9.140625" style="11"/>
    <col min="13833" max="13833" width="10.5703125" style="11" bestFit="1" customWidth="1"/>
    <col min="13834" max="13834" width="53.140625" style="11" bestFit="1" customWidth="1"/>
    <col min="13835" max="13835" width="14.85546875" style="11" bestFit="1" customWidth="1"/>
    <col min="13836" max="13836" width="11.85546875" style="11" customWidth="1"/>
    <col min="13837" max="13837" width="14.7109375" style="11" customWidth="1"/>
    <col min="13838" max="13838" width="10" style="11" bestFit="1" customWidth="1"/>
    <col min="13839" max="13839" width="14.7109375" style="11" customWidth="1"/>
    <col min="13840" max="13840" width="10" style="11" bestFit="1" customWidth="1"/>
    <col min="13841" max="13841" width="14.85546875" style="11" bestFit="1" customWidth="1"/>
    <col min="13842" max="13842" width="10" style="11" bestFit="1" customWidth="1"/>
    <col min="13843" max="13846" width="7.42578125" style="11" customWidth="1"/>
    <col min="13847" max="14088" width="9.140625" style="11"/>
    <col min="14089" max="14089" width="10.5703125" style="11" bestFit="1" customWidth="1"/>
    <col min="14090" max="14090" width="53.140625" style="11" bestFit="1" customWidth="1"/>
    <col min="14091" max="14091" width="14.85546875" style="11" bestFit="1" customWidth="1"/>
    <col min="14092" max="14092" width="11.85546875" style="11" customWidth="1"/>
    <col min="14093" max="14093" width="14.7109375" style="11" customWidth="1"/>
    <col min="14094" max="14094" width="10" style="11" bestFit="1" customWidth="1"/>
    <col min="14095" max="14095" width="14.7109375" style="11" customWidth="1"/>
    <col min="14096" max="14096" width="10" style="11" bestFit="1" customWidth="1"/>
    <col min="14097" max="14097" width="14.85546875" style="11" bestFit="1" customWidth="1"/>
    <col min="14098" max="14098" width="10" style="11" bestFit="1" customWidth="1"/>
    <col min="14099" max="14102" width="7.42578125" style="11" customWidth="1"/>
    <col min="14103" max="14344" width="9.140625" style="11"/>
    <col min="14345" max="14345" width="10.5703125" style="11" bestFit="1" customWidth="1"/>
    <col min="14346" max="14346" width="53.140625" style="11" bestFit="1" customWidth="1"/>
    <col min="14347" max="14347" width="14.85546875" style="11" bestFit="1" customWidth="1"/>
    <col min="14348" max="14348" width="11.85546875" style="11" customWidth="1"/>
    <col min="14349" max="14349" width="14.7109375" style="11" customWidth="1"/>
    <col min="14350" max="14350" width="10" style="11" bestFit="1" customWidth="1"/>
    <col min="14351" max="14351" width="14.7109375" style="11" customWidth="1"/>
    <col min="14352" max="14352" width="10" style="11" bestFit="1" customWidth="1"/>
    <col min="14353" max="14353" width="14.85546875" style="11" bestFit="1" customWidth="1"/>
    <col min="14354" max="14354" width="10" style="11" bestFit="1" customWidth="1"/>
    <col min="14355" max="14358" width="7.42578125" style="11" customWidth="1"/>
    <col min="14359" max="14600" width="9.140625" style="11"/>
    <col min="14601" max="14601" width="10.5703125" style="11" bestFit="1" customWidth="1"/>
    <col min="14602" max="14602" width="53.140625" style="11" bestFit="1" customWidth="1"/>
    <col min="14603" max="14603" width="14.85546875" style="11" bestFit="1" customWidth="1"/>
    <col min="14604" max="14604" width="11.85546875" style="11" customWidth="1"/>
    <col min="14605" max="14605" width="14.7109375" style="11" customWidth="1"/>
    <col min="14606" max="14606" width="10" style="11" bestFit="1" customWidth="1"/>
    <col min="14607" max="14607" width="14.7109375" style="11" customWidth="1"/>
    <col min="14608" max="14608" width="10" style="11" bestFit="1" customWidth="1"/>
    <col min="14609" max="14609" width="14.85546875" style="11" bestFit="1" customWidth="1"/>
    <col min="14610" max="14610" width="10" style="11" bestFit="1" customWidth="1"/>
    <col min="14611" max="14614" width="7.42578125" style="11" customWidth="1"/>
    <col min="14615" max="14856" width="9.140625" style="11"/>
    <col min="14857" max="14857" width="10.5703125" style="11" bestFit="1" customWidth="1"/>
    <col min="14858" max="14858" width="53.140625" style="11" bestFit="1" customWidth="1"/>
    <col min="14859" max="14859" width="14.85546875" style="11" bestFit="1" customWidth="1"/>
    <col min="14860" max="14860" width="11.85546875" style="11" customWidth="1"/>
    <col min="14861" max="14861" width="14.7109375" style="11" customWidth="1"/>
    <col min="14862" max="14862" width="10" style="11" bestFit="1" customWidth="1"/>
    <col min="14863" max="14863" width="14.7109375" style="11" customWidth="1"/>
    <col min="14864" max="14864" width="10" style="11" bestFit="1" customWidth="1"/>
    <col min="14865" max="14865" width="14.85546875" style="11" bestFit="1" customWidth="1"/>
    <col min="14866" max="14866" width="10" style="11" bestFit="1" customWidth="1"/>
    <col min="14867" max="14870" width="7.42578125" style="11" customWidth="1"/>
    <col min="14871" max="15112" width="9.140625" style="11"/>
    <col min="15113" max="15113" width="10.5703125" style="11" bestFit="1" customWidth="1"/>
    <col min="15114" max="15114" width="53.140625" style="11" bestFit="1" customWidth="1"/>
    <col min="15115" max="15115" width="14.85546875" style="11" bestFit="1" customWidth="1"/>
    <col min="15116" max="15116" width="11.85546875" style="11" customWidth="1"/>
    <col min="15117" max="15117" width="14.7109375" style="11" customWidth="1"/>
    <col min="15118" max="15118" width="10" style="11" bestFit="1" customWidth="1"/>
    <col min="15119" max="15119" width="14.7109375" style="11" customWidth="1"/>
    <col min="15120" max="15120" width="10" style="11" bestFit="1" customWidth="1"/>
    <col min="15121" max="15121" width="14.85546875" style="11" bestFit="1" customWidth="1"/>
    <col min="15122" max="15122" width="10" style="11" bestFit="1" customWidth="1"/>
    <col min="15123" max="15126" width="7.42578125" style="11" customWidth="1"/>
    <col min="15127" max="15368" width="9.140625" style="11"/>
    <col min="15369" max="15369" width="10.5703125" style="11" bestFit="1" customWidth="1"/>
    <col min="15370" max="15370" width="53.140625" style="11" bestFit="1" customWidth="1"/>
    <col min="15371" max="15371" width="14.85546875" style="11" bestFit="1" customWidth="1"/>
    <col min="15372" max="15372" width="11.85546875" style="11" customWidth="1"/>
    <col min="15373" max="15373" width="14.7109375" style="11" customWidth="1"/>
    <col min="15374" max="15374" width="10" style="11" bestFit="1" customWidth="1"/>
    <col min="15375" max="15375" width="14.7109375" style="11" customWidth="1"/>
    <col min="15376" max="15376" width="10" style="11" bestFit="1" customWidth="1"/>
    <col min="15377" max="15377" width="14.85546875" style="11" bestFit="1" customWidth="1"/>
    <col min="15378" max="15378" width="10" style="11" bestFit="1" customWidth="1"/>
    <col min="15379" max="15382" width="7.42578125" style="11" customWidth="1"/>
    <col min="15383" max="15624" width="9.140625" style="11"/>
    <col min="15625" max="15625" width="10.5703125" style="11" bestFit="1" customWidth="1"/>
    <col min="15626" max="15626" width="53.140625" style="11" bestFit="1" customWidth="1"/>
    <col min="15627" max="15627" width="14.85546875" style="11" bestFit="1" customWidth="1"/>
    <col min="15628" max="15628" width="11.85546875" style="11" customWidth="1"/>
    <col min="15629" max="15629" width="14.7109375" style="11" customWidth="1"/>
    <col min="15630" max="15630" width="10" style="11" bestFit="1" customWidth="1"/>
    <col min="15631" max="15631" width="14.7109375" style="11" customWidth="1"/>
    <col min="15632" max="15632" width="10" style="11" bestFit="1" customWidth="1"/>
    <col min="15633" max="15633" width="14.85546875" style="11" bestFit="1" customWidth="1"/>
    <col min="15634" max="15634" width="10" style="11" bestFit="1" customWidth="1"/>
    <col min="15635" max="15638" width="7.42578125" style="11" customWidth="1"/>
    <col min="15639" max="15880" width="9.140625" style="11"/>
    <col min="15881" max="15881" width="10.5703125" style="11" bestFit="1" customWidth="1"/>
    <col min="15882" max="15882" width="53.140625" style="11" bestFit="1" customWidth="1"/>
    <col min="15883" max="15883" width="14.85546875" style="11" bestFit="1" customWidth="1"/>
    <col min="15884" max="15884" width="11.85546875" style="11" customWidth="1"/>
    <col min="15885" max="15885" width="14.7109375" style="11" customWidth="1"/>
    <col min="15886" max="15886" width="10" style="11" bestFit="1" customWidth="1"/>
    <col min="15887" max="15887" width="14.7109375" style="11" customWidth="1"/>
    <col min="15888" max="15888" width="10" style="11" bestFit="1" customWidth="1"/>
    <col min="15889" max="15889" width="14.85546875" style="11" bestFit="1" customWidth="1"/>
    <col min="15890" max="15890" width="10" style="11" bestFit="1" customWidth="1"/>
    <col min="15891" max="15894" width="7.42578125" style="11" customWidth="1"/>
    <col min="15895" max="16136" width="9.140625" style="11"/>
    <col min="16137" max="16137" width="10.5703125" style="11" bestFit="1" customWidth="1"/>
    <col min="16138" max="16138" width="53.140625" style="11" bestFit="1" customWidth="1"/>
    <col min="16139" max="16139" width="14.85546875" style="11" bestFit="1" customWidth="1"/>
    <col min="16140" max="16140" width="11.85546875" style="11" customWidth="1"/>
    <col min="16141" max="16141" width="14.7109375" style="11" customWidth="1"/>
    <col min="16142" max="16142" width="10" style="11" bestFit="1" customWidth="1"/>
    <col min="16143" max="16143" width="14.7109375" style="11" customWidth="1"/>
    <col min="16144" max="16144" width="10" style="11" bestFit="1" customWidth="1"/>
    <col min="16145" max="16145" width="14.85546875" style="11" bestFit="1" customWidth="1"/>
    <col min="16146" max="16146" width="10" style="11" bestFit="1" customWidth="1"/>
    <col min="16147" max="16150" width="7.42578125" style="11" customWidth="1"/>
    <col min="16151" max="16384" width="9.140625" style="11"/>
  </cols>
  <sheetData>
    <row r="1" spans="1:22" ht="87.75" customHeight="1" x14ac:dyDescent="0.2">
      <c r="A1" s="176" t="s">
        <v>84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0"/>
      <c r="T1" s="10"/>
    </row>
    <row r="2" spans="1:22" ht="28.5" customHeight="1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0"/>
      <c r="T2" s="10"/>
    </row>
    <row r="3" spans="1:22" s="13" customFormat="1" ht="38.25" customHeight="1" x14ac:dyDescent="0.2">
      <c r="A3" s="141" t="str">
        <f>'PLANILHA ORÇAMENTÁRIA'!A2:H2</f>
        <v>DEPARTAMENTO DE ENGENHARIA E ARQUITETURA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"/>
      <c r="T3" s="12"/>
    </row>
    <row r="4" spans="1:22" s="13" customFormat="1" ht="18" x14ac:dyDescent="0.25">
      <c r="A4" s="153" t="str">
        <f>'PLANILHA ORÇAMENTÁRIA'!A3:H3</f>
        <v>OBRA: PAVIMENTAÇÃO ASFÁLTICA EM TSD - ÁREA: 8.538,25M²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2"/>
      <c r="T4" s="12"/>
    </row>
    <row r="5" spans="1:22" s="13" customFormat="1" ht="18" x14ac:dyDescent="0.25">
      <c r="A5" s="153" t="str">
        <f>'PLANILHA ORÇAMENTÁRIA'!A4:H4</f>
        <v>LOCALIZAÇÃO: MUNICÍPIO DE MARCELÂNDIA-MT - ESTRADA BOIADEIRA NORDESTE TRECHO II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2"/>
      <c r="T5" s="12"/>
    </row>
    <row r="6" spans="1:22" s="13" customFormat="1" ht="18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2"/>
      <c r="T6" s="12"/>
    </row>
    <row r="7" spans="1:22" s="13" customFormat="1" ht="15.75" customHeight="1" thickBot="1" x14ac:dyDescent="0.3">
      <c r="A7" s="177" t="s">
        <v>80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2"/>
      <c r="T7" s="12"/>
      <c r="U7" s="12"/>
      <c r="V7" s="12"/>
    </row>
    <row r="8" spans="1:22" ht="30.75" thickBot="1" x14ac:dyDescent="0.25">
      <c r="A8" s="158" t="s">
        <v>9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60"/>
      <c r="S8" s="10"/>
      <c r="T8" s="10"/>
      <c r="U8" s="14"/>
      <c r="V8" s="14"/>
    </row>
    <row r="9" spans="1:22" ht="20.100000000000001" customHeight="1" x14ac:dyDescent="0.2">
      <c r="A9" s="161" t="s">
        <v>0</v>
      </c>
      <c r="B9" s="164" t="s">
        <v>10</v>
      </c>
      <c r="C9" s="167" t="s">
        <v>11</v>
      </c>
      <c r="D9" s="168"/>
      <c r="E9" s="171" t="s">
        <v>59</v>
      </c>
      <c r="F9" s="155"/>
      <c r="G9" s="154" t="s">
        <v>60</v>
      </c>
      <c r="H9" s="155"/>
      <c r="I9" s="154" t="s">
        <v>61</v>
      </c>
      <c r="J9" s="155"/>
      <c r="K9" s="154" t="s">
        <v>62</v>
      </c>
      <c r="L9" s="155"/>
      <c r="M9" s="154" t="s">
        <v>77</v>
      </c>
      <c r="N9" s="155"/>
      <c r="O9" s="154" t="s">
        <v>78</v>
      </c>
      <c r="P9" s="155"/>
      <c r="Q9" s="154" t="s">
        <v>79</v>
      </c>
      <c r="R9" s="155"/>
      <c r="S9" s="15"/>
      <c r="T9" s="15"/>
      <c r="U9" s="15"/>
      <c r="V9" s="15"/>
    </row>
    <row r="10" spans="1:22" ht="20.100000000000001" customHeight="1" x14ac:dyDescent="0.2">
      <c r="A10" s="162"/>
      <c r="B10" s="165"/>
      <c r="C10" s="169"/>
      <c r="D10" s="170"/>
      <c r="E10" s="172"/>
      <c r="F10" s="157"/>
      <c r="G10" s="156"/>
      <c r="H10" s="157"/>
      <c r="I10" s="156"/>
      <c r="J10" s="157"/>
      <c r="K10" s="156"/>
      <c r="L10" s="157"/>
      <c r="M10" s="156"/>
      <c r="N10" s="157"/>
      <c r="O10" s="156"/>
      <c r="P10" s="157"/>
      <c r="Q10" s="156"/>
      <c r="R10" s="157"/>
      <c r="S10" s="15"/>
      <c r="T10" s="15"/>
      <c r="U10" s="15"/>
      <c r="V10" s="15"/>
    </row>
    <row r="11" spans="1:22" ht="20.100000000000001" customHeight="1" x14ac:dyDescent="0.2">
      <c r="A11" s="163"/>
      <c r="B11" s="166"/>
      <c r="C11" s="61" t="s">
        <v>12</v>
      </c>
      <c r="D11" s="55" t="s">
        <v>4</v>
      </c>
      <c r="E11" s="93" t="s">
        <v>12</v>
      </c>
      <c r="F11" s="55" t="s">
        <v>4</v>
      </c>
      <c r="G11" s="61" t="s">
        <v>12</v>
      </c>
      <c r="H11" s="55" t="s">
        <v>4</v>
      </c>
      <c r="I11" s="61" t="s">
        <v>12</v>
      </c>
      <c r="J11" s="55" t="s">
        <v>4</v>
      </c>
      <c r="K11" s="61" t="s">
        <v>12</v>
      </c>
      <c r="L11" s="55" t="s">
        <v>4</v>
      </c>
      <c r="M11" s="61" t="s">
        <v>12</v>
      </c>
      <c r="N11" s="55" t="s">
        <v>4</v>
      </c>
      <c r="O11" s="61" t="s">
        <v>12</v>
      </c>
      <c r="P11" s="55" t="s">
        <v>4</v>
      </c>
      <c r="Q11" s="61" t="s">
        <v>12</v>
      </c>
      <c r="R11" s="55" t="s">
        <v>4</v>
      </c>
      <c r="S11" s="15"/>
      <c r="T11" s="15"/>
      <c r="U11" s="15"/>
      <c r="V11" s="15"/>
    </row>
    <row r="12" spans="1:22" ht="50.1" customHeight="1" x14ac:dyDescent="0.2">
      <c r="A12" s="95">
        <f>'PLANILHA ORÇAMENTÁRIA'!A9</f>
        <v>1</v>
      </c>
      <c r="B12" s="96" t="str">
        <f>'PLANILHA ORÇAMENTÁRIA'!C9</f>
        <v>EXECUÇÃO DE IMPRIMAÇÃO COM ASFALTO DILUÍDO CM-30. AF_09/2017</v>
      </c>
      <c r="C12" s="91">
        <f>'PLANILHA ORÇAMENTÁRIA'!H9</f>
        <v>77527.31</v>
      </c>
      <c r="D12" s="66">
        <f>SUM(C12/$C$15)</f>
        <v>0.26557473627612999</v>
      </c>
      <c r="E12" s="94">
        <f t="shared" ref="E12:E14" si="0">F12*C12</f>
        <v>11629.0965</v>
      </c>
      <c r="F12" s="66">
        <v>0.15</v>
      </c>
      <c r="G12" s="67">
        <f t="shared" ref="G12:G14" si="1">H12*C12</f>
        <v>11629.0965</v>
      </c>
      <c r="H12" s="66">
        <v>0.15</v>
      </c>
      <c r="I12" s="67">
        <f t="shared" ref="I12:I14" si="2">J12*C12</f>
        <v>11629.0965</v>
      </c>
      <c r="J12" s="66">
        <v>0.15</v>
      </c>
      <c r="K12" s="68">
        <f>L12*C12</f>
        <v>11629.0965</v>
      </c>
      <c r="L12" s="69">
        <v>0.15</v>
      </c>
      <c r="M12" s="68">
        <f>N12*C12</f>
        <v>11629.0965</v>
      </c>
      <c r="N12" s="69">
        <v>0.15</v>
      </c>
      <c r="O12" s="68">
        <f>P12*C12</f>
        <v>11629.0965</v>
      </c>
      <c r="P12" s="69">
        <v>0.15</v>
      </c>
      <c r="Q12" s="68">
        <f>C12*R12</f>
        <v>7752.7309999999998</v>
      </c>
      <c r="R12" s="69">
        <v>0.1</v>
      </c>
      <c r="S12" s="108">
        <f>F12+H12+J12+L12+N12+P12+R12</f>
        <v>1</v>
      </c>
      <c r="T12" s="15"/>
      <c r="U12" s="15"/>
      <c r="V12" s="15"/>
    </row>
    <row r="13" spans="1:22" ht="59.25" customHeight="1" x14ac:dyDescent="0.2">
      <c r="A13" s="100">
        <f>'PLANILHA ORÇAMENTÁRIA'!A10</f>
        <v>2</v>
      </c>
      <c r="B13" s="97" t="str">
        <f>'PLANILHA ORÇAMENTÁRIA'!C10</f>
        <v>CONSTRUÇÃO DE PAVIMENTO COM TRATAMENTO SUPERFICIAL DUPLO, COM EMULSÃO ASFÁLTICA RR-2C, COM CAPA SELANTE. AF_01/2018</v>
      </c>
      <c r="C13" s="89">
        <f>'PLANILHA ORÇAMENTÁRIA'!H10</f>
        <v>156335.35</v>
      </c>
      <c r="D13" s="60">
        <f t="shared" ref="D13:D14" si="3">SUM(C13/$C$15)</f>
        <v>0.53553669470650389</v>
      </c>
      <c r="E13" s="94">
        <f t="shared" si="0"/>
        <v>23450.302500000002</v>
      </c>
      <c r="F13" s="66">
        <v>0.15</v>
      </c>
      <c r="G13" s="67">
        <f t="shared" si="1"/>
        <v>23450.302500000002</v>
      </c>
      <c r="H13" s="66">
        <v>0.15</v>
      </c>
      <c r="I13" s="67">
        <f t="shared" si="2"/>
        <v>23450.302500000002</v>
      </c>
      <c r="J13" s="66">
        <v>0.15</v>
      </c>
      <c r="K13" s="68">
        <f t="shared" ref="K13:K14" si="4">L13*C13</f>
        <v>23450.302500000002</v>
      </c>
      <c r="L13" s="69">
        <v>0.15</v>
      </c>
      <c r="M13" s="68">
        <f>N13*C13</f>
        <v>23450.302500000002</v>
      </c>
      <c r="N13" s="69">
        <v>0.15</v>
      </c>
      <c r="O13" s="68">
        <f>P13*C13</f>
        <v>23450.302500000002</v>
      </c>
      <c r="P13" s="69">
        <v>0.15</v>
      </c>
      <c r="Q13" s="68">
        <f>C13*R13</f>
        <v>15633.535000000002</v>
      </c>
      <c r="R13" s="69">
        <v>0.1</v>
      </c>
      <c r="S13" s="108">
        <f t="shared" ref="S13:S14" si="5">F13+H13+J13+L13+N13+P13+R13</f>
        <v>1</v>
      </c>
      <c r="T13" s="15"/>
      <c r="U13" s="15"/>
      <c r="V13" s="15"/>
    </row>
    <row r="14" spans="1:22" ht="81.75" customHeight="1" thickBot="1" x14ac:dyDescent="0.25">
      <c r="A14" s="98">
        <f>'PLANILHA ORÇAMENTÁRIA'!A11</f>
        <v>3</v>
      </c>
      <c r="B14" s="99" t="str">
        <f>'PLANILHA ORÇAMENTÁRIA'!C11</f>
        <v>CAPA SELANTE COMPREENDENDO APLICAÇÃO DE ASFALTO NA PROPORÇÃO DE 0,7 A 1,5L / M2, DISTRIBUIÇÃO DE AGREGADOS DE 5 A 15KG/M2 E COMPACTAÇÃO COM ROLO - COM USO DA EMULSAO RR-2C, INCLUSO APLICACAO E COMPACTACAO</v>
      </c>
      <c r="C14" s="92">
        <f>'PLANILHA ORÇAMENTÁRIA'!H11</f>
        <v>58060.1</v>
      </c>
      <c r="D14" s="90">
        <f t="shared" si="3"/>
        <v>0.1988885690173661</v>
      </c>
      <c r="E14" s="94">
        <f t="shared" si="0"/>
        <v>8709.0149999999994</v>
      </c>
      <c r="F14" s="66">
        <v>0.15</v>
      </c>
      <c r="G14" s="67">
        <f t="shared" si="1"/>
        <v>8709.0149999999994</v>
      </c>
      <c r="H14" s="66">
        <v>0.15</v>
      </c>
      <c r="I14" s="67">
        <f t="shared" si="2"/>
        <v>8709.0149999999994</v>
      </c>
      <c r="J14" s="66">
        <v>0.15</v>
      </c>
      <c r="K14" s="68">
        <f t="shared" si="4"/>
        <v>8709.0149999999994</v>
      </c>
      <c r="L14" s="69">
        <v>0.15</v>
      </c>
      <c r="M14" s="68">
        <f>N14*C14</f>
        <v>8709.0149999999994</v>
      </c>
      <c r="N14" s="69">
        <v>0.15</v>
      </c>
      <c r="O14" s="68">
        <f>P14*C14</f>
        <v>8709.0149999999994</v>
      </c>
      <c r="P14" s="69">
        <v>0.15</v>
      </c>
      <c r="Q14" s="68">
        <f>C14*R14</f>
        <v>5806.01</v>
      </c>
      <c r="R14" s="69">
        <v>0.1</v>
      </c>
      <c r="S14" s="108">
        <f t="shared" si="5"/>
        <v>1</v>
      </c>
      <c r="T14" s="15"/>
      <c r="U14" s="15"/>
      <c r="V14" s="15"/>
    </row>
    <row r="15" spans="1:22" ht="16.5" thickBot="1" x14ac:dyDescent="0.25">
      <c r="A15" s="173" t="s">
        <v>57</v>
      </c>
      <c r="B15" s="174"/>
      <c r="C15" s="70">
        <f>C12+C13+C14</f>
        <v>291922.76</v>
      </c>
      <c r="D15" s="71">
        <f>SUM(C15/$C$15)</f>
        <v>1</v>
      </c>
      <c r="E15" s="72">
        <f>E12+E13+E14</f>
        <v>43788.414000000004</v>
      </c>
      <c r="F15" s="71">
        <f>E15/C15</f>
        <v>0.15000000000000002</v>
      </c>
      <c r="G15" s="72">
        <f>G12+G13+G14</f>
        <v>43788.414000000004</v>
      </c>
      <c r="H15" s="71">
        <f>G15/C15</f>
        <v>0.15000000000000002</v>
      </c>
      <c r="I15" s="72">
        <f>I12+I13+I14</f>
        <v>43788.414000000004</v>
      </c>
      <c r="J15" s="71">
        <f>I15/C15</f>
        <v>0.15000000000000002</v>
      </c>
      <c r="K15" s="63">
        <f>SUM(K12:K14)</f>
        <v>43788.414000000004</v>
      </c>
      <c r="L15" s="71">
        <f>K15/C15</f>
        <v>0.15000000000000002</v>
      </c>
      <c r="M15" s="63">
        <f>M12+M13+M14</f>
        <v>43788.414000000004</v>
      </c>
      <c r="N15" s="71">
        <f>M15/C15</f>
        <v>0.15000000000000002</v>
      </c>
      <c r="O15" s="63">
        <f>O12+O13+O14</f>
        <v>43788.414000000004</v>
      </c>
      <c r="P15" s="71">
        <f>O15/C15</f>
        <v>0.15000000000000002</v>
      </c>
      <c r="Q15" s="63">
        <f>Q12+Q13+Q14</f>
        <v>29192.276000000005</v>
      </c>
      <c r="R15" s="71">
        <f>Q15/C15</f>
        <v>0.10000000000000002</v>
      </c>
      <c r="S15" s="15"/>
      <c r="T15" s="15"/>
      <c r="U15" s="15"/>
      <c r="V15" s="15"/>
    </row>
    <row r="16" spans="1:22" ht="16.5" thickBot="1" x14ac:dyDescent="0.25">
      <c r="A16" s="173" t="s">
        <v>58</v>
      </c>
      <c r="B16" s="174"/>
      <c r="C16" s="174"/>
      <c r="D16" s="175"/>
      <c r="E16" s="63">
        <f>E15</f>
        <v>43788.414000000004</v>
      </c>
      <c r="F16" s="62">
        <f>E16/C15</f>
        <v>0.15000000000000002</v>
      </c>
      <c r="G16" s="63">
        <f>E16+G15</f>
        <v>87576.828000000009</v>
      </c>
      <c r="H16" s="62">
        <f>G16/C15</f>
        <v>0.30000000000000004</v>
      </c>
      <c r="I16" s="63">
        <f>G16+I15</f>
        <v>131365.24200000003</v>
      </c>
      <c r="J16" s="62">
        <f>I16/C15</f>
        <v>0.45000000000000007</v>
      </c>
      <c r="K16" s="64">
        <f>K15+I16</f>
        <v>175153.65600000002</v>
      </c>
      <c r="L16" s="65">
        <f>K16/C15</f>
        <v>0.60000000000000009</v>
      </c>
      <c r="M16" s="64">
        <f>M15+K16</f>
        <v>218942.07</v>
      </c>
      <c r="N16" s="65">
        <f>M16/C15</f>
        <v>0.75</v>
      </c>
      <c r="O16" s="64">
        <f>O15+M16</f>
        <v>262730.484</v>
      </c>
      <c r="P16" s="65">
        <f>O16/C15</f>
        <v>0.89999999999999991</v>
      </c>
      <c r="Q16" s="64">
        <f>Q15+O16</f>
        <v>291922.76</v>
      </c>
      <c r="R16" s="65">
        <f>Q16/C15</f>
        <v>1</v>
      </c>
      <c r="S16" s="15"/>
      <c r="T16" s="15"/>
      <c r="U16" s="15"/>
      <c r="V16" s="15"/>
    </row>
    <row r="17" spans="1:18" ht="20.100000000000001" customHeight="1" x14ac:dyDescent="0.2">
      <c r="A17" s="73"/>
      <c r="B17" s="73"/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ht="20.100000000000001" customHeight="1" x14ac:dyDescent="0.2">
      <c r="A18" s="73"/>
      <c r="B18" s="73"/>
      <c r="C18" s="105"/>
      <c r="D18" s="105"/>
      <c r="E18" s="105"/>
      <c r="F18" s="105"/>
      <c r="G18" s="105"/>
      <c r="H18" s="105"/>
      <c r="I18" s="75"/>
      <c r="J18" s="105"/>
      <c r="K18" s="105"/>
      <c r="L18" s="105"/>
      <c r="M18" s="105"/>
      <c r="N18" s="151" t="s">
        <v>85</v>
      </c>
      <c r="O18" s="151"/>
      <c r="P18" s="151"/>
      <c r="Q18" s="151"/>
      <c r="R18" s="151"/>
    </row>
    <row r="19" spans="1:18" ht="20.100000000000001" customHeight="1" x14ac:dyDescent="0.2">
      <c r="A19" s="73"/>
      <c r="B19" s="73"/>
      <c r="C19" s="105"/>
      <c r="D19" s="105"/>
      <c r="E19" s="105"/>
      <c r="F19" s="105"/>
      <c r="G19" s="105"/>
      <c r="H19" s="105"/>
      <c r="I19" s="107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1:18" ht="20.100000000000001" customHeight="1" x14ac:dyDescent="0.2">
      <c r="A20" s="73"/>
      <c r="B20" s="73"/>
      <c r="C20" s="74"/>
      <c r="D20" s="106"/>
      <c r="E20" s="106"/>
      <c r="F20" s="106"/>
      <c r="G20" s="106"/>
      <c r="H20" s="106"/>
      <c r="I20" s="106"/>
      <c r="J20" s="106"/>
      <c r="K20" s="106"/>
      <c r="L20" s="75"/>
      <c r="M20" s="106"/>
      <c r="N20" s="75"/>
      <c r="O20" s="106"/>
      <c r="P20" s="75"/>
      <c r="Q20" s="106"/>
      <c r="R20" s="75"/>
    </row>
    <row r="21" spans="1:18" ht="20.100000000000001" customHeight="1" x14ac:dyDescent="0.2">
      <c r="A21" s="73"/>
      <c r="B21" s="73"/>
      <c r="C21" s="74"/>
      <c r="D21" s="106"/>
      <c r="E21" s="106"/>
      <c r="F21" s="106"/>
      <c r="G21" s="106"/>
      <c r="H21" s="106"/>
      <c r="I21" s="106"/>
      <c r="J21" s="106"/>
      <c r="K21" s="106"/>
      <c r="L21" s="75"/>
      <c r="M21" s="103"/>
      <c r="N21" s="111"/>
      <c r="O21" s="103"/>
      <c r="P21" s="111"/>
      <c r="Q21" s="103"/>
      <c r="R21" s="75"/>
    </row>
    <row r="22" spans="1:18" ht="20.100000000000001" customHeight="1" x14ac:dyDescent="0.2">
      <c r="A22" s="73"/>
      <c r="B22" s="73"/>
      <c r="C22" s="74"/>
      <c r="D22" s="75"/>
      <c r="E22" s="75"/>
      <c r="F22" s="75"/>
      <c r="G22" s="110"/>
      <c r="H22" s="109"/>
      <c r="I22" s="109"/>
      <c r="J22" s="109"/>
      <c r="K22" s="75"/>
      <c r="L22" s="75"/>
      <c r="M22" s="152" t="s">
        <v>64</v>
      </c>
      <c r="N22" s="152"/>
      <c r="O22" s="152"/>
      <c r="P22" s="152"/>
      <c r="Q22" s="152"/>
      <c r="R22" s="75"/>
    </row>
    <row r="23" spans="1:18" ht="20.100000000000001" customHeight="1" x14ac:dyDescent="0.2">
      <c r="A23" s="73"/>
      <c r="B23" s="73"/>
      <c r="C23" s="74"/>
      <c r="D23" s="75"/>
      <c r="E23" s="75"/>
      <c r="F23" s="75"/>
      <c r="G23" s="110"/>
      <c r="H23" s="109"/>
      <c r="I23" s="109"/>
      <c r="J23" s="109"/>
      <c r="K23" s="75"/>
      <c r="L23" s="75"/>
      <c r="M23" s="152" t="s">
        <v>65</v>
      </c>
      <c r="N23" s="152"/>
      <c r="O23" s="152"/>
      <c r="P23" s="152"/>
      <c r="Q23" s="152"/>
      <c r="R23" s="75"/>
    </row>
    <row r="24" spans="1:18" ht="20.100000000000001" customHeight="1" x14ac:dyDescent="0.2">
      <c r="A24" s="73"/>
      <c r="B24" s="73"/>
      <c r="C24" s="74"/>
      <c r="D24" s="75"/>
      <c r="E24" s="75"/>
      <c r="F24" s="75"/>
      <c r="G24" s="110"/>
      <c r="H24" s="110"/>
      <c r="I24" s="110"/>
      <c r="J24" s="110"/>
      <c r="K24" s="75"/>
      <c r="L24" s="75"/>
      <c r="M24" s="75"/>
      <c r="N24" s="75"/>
      <c r="O24" s="75"/>
      <c r="P24" s="75"/>
      <c r="Q24" s="75"/>
      <c r="R24" s="75"/>
    </row>
  </sheetData>
  <mergeCells count="21">
    <mergeCell ref="A4:R4"/>
    <mergeCell ref="A1:R1"/>
    <mergeCell ref="A3:R3"/>
    <mergeCell ref="A7:R7"/>
    <mergeCell ref="K9:L10"/>
    <mergeCell ref="N18:R18"/>
    <mergeCell ref="M22:Q22"/>
    <mergeCell ref="M23:Q23"/>
    <mergeCell ref="A5:R5"/>
    <mergeCell ref="O9:P10"/>
    <mergeCell ref="M9:N10"/>
    <mergeCell ref="A8:R8"/>
    <mergeCell ref="A9:A11"/>
    <mergeCell ref="B9:B11"/>
    <mergeCell ref="C9:D10"/>
    <mergeCell ref="E9:F10"/>
    <mergeCell ref="G9:H10"/>
    <mergeCell ref="I9:J10"/>
    <mergeCell ref="Q9:R10"/>
    <mergeCell ref="A15:B15"/>
    <mergeCell ref="A16:D16"/>
  </mergeCells>
  <printOptions horizontalCentered="1"/>
  <pageMargins left="0.19685039370078741" right="0.19685039370078741" top="0.51181102362204722" bottom="0.51181102362204722" header="0.39370078740157483" footer="0.39370078740157483"/>
  <pageSetup paperSize="9"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38"/>
  <sheetViews>
    <sheetView view="pageBreakPreview" zoomScale="110" zoomScaleNormal="100" zoomScaleSheetLayoutView="110" workbookViewId="0">
      <selection activeCell="B1" sqref="B1"/>
    </sheetView>
  </sheetViews>
  <sheetFormatPr defaultRowHeight="12.75" x14ac:dyDescent="0.2"/>
  <cols>
    <col min="1" max="1" width="2.140625" style="43" customWidth="1"/>
    <col min="2" max="2" width="112.28515625" style="43" customWidth="1"/>
    <col min="3" max="3" width="2.140625" style="43" customWidth="1"/>
    <col min="4" max="16384" width="9.140625" style="43"/>
  </cols>
  <sheetData>
    <row r="1" spans="2:9" ht="92.25" customHeight="1" x14ac:dyDescent="0.2">
      <c r="B1" s="122" t="s">
        <v>86</v>
      </c>
      <c r="C1" s="42"/>
      <c r="D1" s="42"/>
      <c r="E1" s="42"/>
      <c r="F1" s="42"/>
      <c r="G1" s="42"/>
    </row>
    <row r="2" spans="2:9" ht="27" customHeight="1" x14ac:dyDescent="0.2">
      <c r="B2" s="138"/>
      <c r="C2" s="42"/>
      <c r="D2" s="42"/>
      <c r="E2" s="42"/>
      <c r="F2" s="42"/>
      <c r="G2" s="42"/>
    </row>
    <row r="3" spans="2:9" ht="27" customHeight="1" x14ac:dyDescent="0.2">
      <c r="B3" s="136" t="s">
        <v>89</v>
      </c>
      <c r="C3" s="136"/>
      <c r="D3" s="136"/>
      <c r="E3" s="136"/>
      <c r="F3" s="136"/>
      <c r="G3" s="136"/>
      <c r="H3" s="136"/>
      <c r="I3" s="136"/>
    </row>
    <row r="4" spans="2:9" ht="26.25" customHeight="1" x14ac:dyDescent="0.2">
      <c r="B4" s="137" t="s">
        <v>90</v>
      </c>
      <c r="C4" s="137"/>
      <c r="D4" s="137"/>
      <c r="E4" s="137"/>
      <c r="F4" s="137"/>
      <c r="G4" s="137"/>
      <c r="H4" s="135"/>
      <c r="I4" s="135"/>
    </row>
    <row r="5" spans="2:9" ht="23.25" x14ac:dyDescent="0.2">
      <c r="B5" s="120"/>
    </row>
    <row r="6" spans="2:9" ht="35.25" customHeight="1" x14ac:dyDescent="0.2">
      <c r="B6" s="121" t="s">
        <v>81</v>
      </c>
    </row>
    <row r="7" spans="2:9" ht="18" x14ac:dyDescent="0.2">
      <c r="B7" s="116"/>
    </row>
    <row r="8" spans="2:9" x14ac:dyDescent="0.2">
      <c r="B8" s="117"/>
    </row>
    <row r="9" spans="2:9" x14ac:dyDescent="0.2">
      <c r="B9" s="117"/>
    </row>
    <row r="10" spans="2:9" x14ac:dyDescent="0.2">
      <c r="B10" s="117"/>
      <c r="D10" s="44" t="s">
        <v>29</v>
      </c>
      <c r="E10" s="44" t="s">
        <v>30</v>
      </c>
      <c r="F10" s="44" t="s">
        <v>31</v>
      </c>
    </row>
    <row r="11" spans="2:9" x14ac:dyDescent="0.2">
      <c r="B11" s="117"/>
      <c r="D11" s="44"/>
      <c r="E11" s="44"/>
      <c r="F11" s="44"/>
    </row>
    <row r="12" spans="2:9" ht="18" x14ac:dyDescent="0.2">
      <c r="B12" s="116"/>
      <c r="D12" s="45">
        <v>0.03</v>
      </c>
      <c r="E12" s="45">
        <v>0.04</v>
      </c>
      <c r="F12" s="45">
        <v>5.5E-2</v>
      </c>
    </row>
    <row r="13" spans="2:9" ht="18" x14ac:dyDescent="0.2">
      <c r="B13" s="116"/>
      <c r="D13" s="45">
        <v>8.0000000000000002E-3</v>
      </c>
      <c r="E13" s="45">
        <v>8.0000000000000002E-3</v>
      </c>
      <c r="F13" s="45">
        <v>0.01</v>
      </c>
    </row>
    <row r="14" spans="2:9" ht="18" x14ac:dyDescent="0.2">
      <c r="B14" s="116"/>
      <c r="D14" s="45">
        <v>9.7000000000000003E-3</v>
      </c>
      <c r="E14" s="45">
        <v>1.2699999999999999E-2</v>
      </c>
      <c r="F14" s="45">
        <v>1.2699999999999999E-2</v>
      </c>
    </row>
    <row r="15" spans="2:9" ht="18" x14ac:dyDescent="0.2">
      <c r="B15" s="116"/>
      <c r="D15" s="45">
        <v>5.8999999999999999E-3</v>
      </c>
      <c r="E15" s="45">
        <v>1.23E-2</v>
      </c>
      <c r="F15" s="45">
        <v>1.3899999999999999E-2</v>
      </c>
    </row>
    <row r="16" spans="2:9" ht="18" x14ac:dyDescent="0.2">
      <c r="B16" s="116"/>
      <c r="D16" s="45">
        <v>6.1600000000000002E-2</v>
      </c>
      <c r="E16" s="45">
        <v>7.3999999999999996E-2</v>
      </c>
      <c r="F16" s="45">
        <v>8.9599999999999999E-2</v>
      </c>
    </row>
    <row r="17" spans="2:2" ht="15" x14ac:dyDescent="0.2">
      <c r="B17" s="118"/>
    </row>
    <row r="18" spans="2:2" ht="179.25" customHeight="1" x14ac:dyDescent="0.2">
      <c r="B18" s="118"/>
    </row>
    <row r="19" spans="2:2" ht="18" x14ac:dyDescent="0.2">
      <c r="B19" s="119"/>
    </row>
    <row r="20" spans="2:2" ht="15.75" customHeight="1" x14ac:dyDescent="0.2">
      <c r="B20" s="115"/>
    </row>
    <row r="21" spans="2:2" ht="15.75" customHeight="1" x14ac:dyDescent="0.2">
      <c r="B21" s="113"/>
    </row>
    <row r="22" spans="2:2" ht="15.75" customHeight="1" x14ac:dyDescent="0.2">
      <c r="B22" s="113"/>
    </row>
    <row r="23" spans="2:2" ht="15.75" customHeight="1" x14ac:dyDescent="0.2">
      <c r="B23" s="113"/>
    </row>
    <row r="24" spans="2:2" ht="15.75" customHeight="1" x14ac:dyDescent="0.2">
      <c r="B24" s="113"/>
    </row>
    <row r="25" spans="2:2" ht="15.75" customHeight="1" x14ac:dyDescent="0.2">
      <c r="B25" s="113"/>
    </row>
    <row r="26" spans="2:2" ht="15.75" customHeight="1" x14ac:dyDescent="0.2">
      <c r="B26" s="113"/>
    </row>
    <row r="27" spans="2:2" x14ac:dyDescent="0.2">
      <c r="B27" s="112"/>
    </row>
    <row r="30" spans="2:2" ht="15.75" x14ac:dyDescent="0.2">
      <c r="B30" s="113" t="s">
        <v>66</v>
      </c>
    </row>
    <row r="31" spans="2:2" x14ac:dyDescent="0.2">
      <c r="B31" s="114" t="s">
        <v>64</v>
      </c>
    </row>
    <row r="32" spans="2:2" x14ac:dyDescent="0.2">
      <c r="B32" s="112" t="s">
        <v>74</v>
      </c>
    </row>
    <row r="38" ht="15.75" customHeight="1" x14ac:dyDescent="0.2"/>
  </sheetData>
  <printOptions horizontalCentered="1"/>
  <pageMargins left="0.19685039370078741" right="0.19685039370078741" top="0.78740157480314965" bottom="0.39370078740157483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Normal="100" zoomScaleSheetLayoutView="100" workbookViewId="0">
      <selection sqref="A1:D1"/>
    </sheetView>
  </sheetViews>
  <sheetFormatPr defaultRowHeight="12.75" x14ac:dyDescent="0.2"/>
  <cols>
    <col min="1" max="1" width="16" style="18" customWidth="1"/>
    <col min="2" max="2" width="51.5703125" style="18" customWidth="1"/>
    <col min="3" max="3" width="8.28515625" style="18" bestFit="1" customWidth="1"/>
    <col min="4" max="4" width="10.7109375" style="18" customWidth="1"/>
    <col min="5" max="5" width="4.28515625" style="18" customWidth="1"/>
    <col min="6" max="6" width="4.42578125" style="18" customWidth="1"/>
    <col min="7" max="7" width="3.7109375" style="18" customWidth="1"/>
    <col min="8" max="8" width="2" style="18" customWidth="1"/>
    <col min="9" max="16384" width="9.140625" style="18"/>
  </cols>
  <sheetData>
    <row r="1" spans="1:8" ht="75" customHeight="1" thickBot="1" x14ac:dyDescent="0.25">
      <c r="A1" s="191" t="s">
        <v>67</v>
      </c>
      <c r="B1" s="192"/>
      <c r="C1" s="192"/>
      <c r="D1" s="193"/>
    </row>
    <row r="2" spans="1:8" ht="19.5" customHeight="1" thickBot="1" x14ac:dyDescent="0.3">
      <c r="A2" s="194" t="str">
        <f>'PLANILHA ORÇAMENTÁRIA'!A3:H3</f>
        <v>OBRA: PAVIMENTAÇÃO ASFÁLTICA EM TSD - ÁREA: 8.538,25M²</v>
      </c>
      <c r="B2" s="195"/>
      <c r="C2" s="195"/>
      <c r="D2" s="196"/>
      <c r="E2" s="77"/>
      <c r="F2" s="77"/>
      <c r="G2" s="77"/>
      <c r="H2" s="77"/>
    </row>
    <row r="3" spans="1:8" ht="56.25" customHeight="1" thickBot="1" x14ac:dyDescent="0.25">
      <c r="A3" s="194" t="str">
        <f>'PLANILHA ORÇAMENTÁRIA'!A4:H4</f>
        <v>LOCALIZAÇÃO: MUNICÍPIO DE MARCELÂNDIA-MT - ESTRADA BOIADEIRA NORDESTE TRECHO II</v>
      </c>
      <c r="B3" s="195"/>
      <c r="C3" s="195"/>
      <c r="D3" s="196"/>
      <c r="E3" s="57"/>
      <c r="F3" s="57"/>
      <c r="G3" s="57"/>
      <c r="H3" s="57"/>
    </row>
    <row r="4" spans="1:8" ht="47.25" customHeight="1" thickBot="1" x14ac:dyDescent="0.25">
      <c r="A4" s="197" t="s">
        <v>54</v>
      </c>
      <c r="B4" s="198"/>
      <c r="C4" s="198"/>
      <c r="D4" s="199"/>
    </row>
    <row r="5" spans="1:8" ht="13.5" thickBot="1" x14ac:dyDescent="0.25">
      <c r="A5" s="78"/>
      <c r="B5" s="79"/>
      <c r="C5" s="79"/>
      <c r="D5" s="80"/>
    </row>
    <row r="6" spans="1:8" ht="16.5" thickBot="1" x14ac:dyDescent="0.25">
      <c r="A6" s="19" t="s">
        <v>13</v>
      </c>
      <c r="B6" s="20" t="s">
        <v>14</v>
      </c>
      <c r="C6" s="21" t="s">
        <v>4</v>
      </c>
      <c r="D6" s="22" t="s">
        <v>1</v>
      </c>
    </row>
    <row r="7" spans="1:8" ht="13.5" thickBot="1" x14ac:dyDescent="0.25">
      <c r="A7" s="81"/>
      <c r="B7" s="23"/>
      <c r="C7" s="23"/>
      <c r="D7" s="82"/>
    </row>
    <row r="8" spans="1:8" ht="15.75" x14ac:dyDescent="0.2">
      <c r="A8" s="183" t="s">
        <v>15</v>
      </c>
      <c r="B8" s="24" t="s">
        <v>16</v>
      </c>
      <c r="C8" s="25"/>
      <c r="D8" s="186">
        <f>SUM(C9:C17)</f>
        <v>16.8</v>
      </c>
    </row>
    <row r="9" spans="1:8" x14ac:dyDescent="0.2">
      <c r="A9" s="184"/>
      <c r="B9" s="26" t="s">
        <v>17</v>
      </c>
      <c r="C9" s="27">
        <v>0</v>
      </c>
      <c r="D9" s="187"/>
    </row>
    <row r="10" spans="1:8" x14ac:dyDescent="0.2">
      <c r="A10" s="184"/>
      <c r="B10" s="26" t="s">
        <v>18</v>
      </c>
      <c r="C10" s="27">
        <v>1.5</v>
      </c>
      <c r="D10" s="187"/>
    </row>
    <row r="11" spans="1:8" x14ac:dyDescent="0.2">
      <c r="A11" s="184"/>
      <c r="B11" s="26" t="s">
        <v>19</v>
      </c>
      <c r="C11" s="27">
        <v>1</v>
      </c>
      <c r="D11" s="187"/>
    </row>
    <row r="12" spans="1:8" x14ac:dyDescent="0.2">
      <c r="A12" s="184"/>
      <c r="B12" s="26" t="s">
        <v>20</v>
      </c>
      <c r="C12" s="27">
        <v>0.2</v>
      </c>
      <c r="D12" s="187"/>
    </row>
    <row r="13" spans="1:8" x14ac:dyDescent="0.2">
      <c r="A13" s="184"/>
      <c r="B13" s="26" t="s">
        <v>22</v>
      </c>
      <c r="C13" s="27">
        <v>0.6</v>
      </c>
      <c r="D13" s="187"/>
    </row>
    <row r="14" spans="1:8" x14ac:dyDescent="0.2">
      <c r="A14" s="184"/>
      <c r="B14" s="26" t="s">
        <v>32</v>
      </c>
      <c r="C14" s="27">
        <v>2.5</v>
      </c>
      <c r="D14" s="187"/>
    </row>
    <row r="15" spans="1:8" x14ac:dyDescent="0.2">
      <c r="A15" s="184"/>
      <c r="B15" s="46" t="s">
        <v>33</v>
      </c>
      <c r="C15" s="47">
        <v>3</v>
      </c>
      <c r="D15" s="187"/>
    </row>
    <row r="16" spans="1:8" x14ac:dyDescent="0.2">
      <c r="A16" s="189"/>
      <c r="B16" s="48" t="s">
        <v>21</v>
      </c>
      <c r="C16" s="49">
        <v>8</v>
      </c>
      <c r="D16" s="190"/>
    </row>
    <row r="17" spans="1:4" ht="13.5" thickBot="1" x14ac:dyDescent="0.25">
      <c r="A17" s="185"/>
      <c r="B17" s="50" t="s">
        <v>34</v>
      </c>
      <c r="C17" s="51">
        <v>0</v>
      </c>
      <c r="D17" s="188"/>
    </row>
    <row r="18" spans="1:4" ht="15.75" x14ac:dyDescent="0.2">
      <c r="A18" s="183" t="s">
        <v>23</v>
      </c>
      <c r="B18" s="30" t="s">
        <v>24</v>
      </c>
      <c r="C18" s="31"/>
      <c r="D18" s="186">
        <f>SUM(C19:C28)</f>
        <v>49.280000000000008</v>
      </c>
    </row>
    <row r="19" spans="1:4" x14ac:dyDescent="0.2">
      <c r="A19" s="184"/>
      <c r="B19" s="26" t="s">
        <v>35</v>
      </c>
      <c r="C19" s="32">
        <v>17.78</v>
      </c>
      <c r="D19" s="187"/>
    </row>
    <row r="20" spans="1:4" x14ac:dyDescent="0.2">
      <c r="A20" s="184"/>
      <c r="B20" s="26" t="s">
        <v>36</v>
      </c>
      <c r="C20" s="27">
        <v>3.67</v>
      </c>
      <c r="D20" s="187"/>
    </row>
    <row r="21" spans="1:4" x14ac:dyDescent="0.2">
      <c r="A21" s="184"/>
      <c r="B21" s="26" t="s">
        <v>37</v>
      </c>
      <c r="C21" s="27">
        <v>0.92</v>
      </c>
      <c r="D21" s="187"/>
    </row>
    <row r="22" spans="1:4" x14ac:dyDescent="0.2">
      <c r="A22" s="184"/>
      <c r="B22" s="26" t="s">
        <v>38</v>
      </c>
      <c r="C22" s="27">
        <v>11.07</v>
      </c>
      <c r="D22" s="187"/>
    </row>
    <row r="23" spans="1:4" x14ac:dyDescent="0.2">
      <c r="A23" s="184"/>
      <c r="B23" s="26" t="s">
        <v>39</v>
      </c>
      <c r="C23" s="27">
        <v>0.08</v>
      </c>
      <c r="D23" s="187"/>
    </row>
    <row r="24" spans="1:4" x14ac:dyDescent="0.2">
      <c r="A24" s="184"/>
      <c r="B24" s="26" t="s">
        <v>40</v>
      </c>
      <c r="C24" s="27">
        <v>0.74</v>
      </c>
      <c r="D24" s="187"/>
    </row>
    <row r="25" spans="1:4" x14ac:dyDescent="0.2">
      <c r="A25" s="184"/>
      <c r="B25" s="26" t="s">
        <v>41</v>
      </c>
      <c r="C25" s="27">
        <v>1.1000000000000001</v>
      </c>
      <c r="D25" s="187"/>
    </row>
    <row r="26" spans="1:4" x14ac:dyDescent="0.2">
      <c r="A26" s="184"/>
      <c r="B26" s="26" t="s">
        <v>42</v>
      </c>
      <c r="C26" s="27">
        <v>0.13</v>
      </c>
      <c r="D26" s="187"/>
    </row>
    <row r="27" spans="1:4" x14ac:dyDescent="0.2">
      <c r="A27" s="184"/>
      <c r="B27" s="26" t="s">
        <v>43</v>
      </c>
      <c r="C27" s="27">
        <v>13.76</v>
      </c>
      <c r="D27" s="187"/>
    </row>
    <row r="28" spans="1:4" ht="13.5" thickBot="1" x14ac:dyDescent="0.25">
      <c r="A28" s="185"/>
      <c r="B28" s="28" t="s">
        <v>44</v>
      </c>
      <c r="C28" s="29">
        <v>0.03</v>
      </c>
      <c r="D28" s="188"/>
    </row>
    <row r="29" spans="1:4" ht="15.75" x14ac:dyDescent="0.2">
      <c r="A29" s="183" t="s">
        <v>25</v>
      </c>
      <c r="B29" s="24" t="s">
        <v>26</v>
      </c>
      <c r="C29" s="33"/>
      <c r="D29" s="186">
        <f>SUM(C30:C34)</f>
        <v>14.949999999999998</v>
      </c>
    </row>
    <row r="30" spans="1:4" x14ac:dyDescent="0.2">
      <c r="A30" s="184"/>
      <c r="B30" s="26" t="s">
        <v>45</v>
      </c>
      <c r="C30" s="27">
        <v>8.2799999999999994</v>
      </c>
      <c r="D30" s="187"/>
    </row>
    <row r="31" spans="1:4" x14ac:dyDescent="0.2">
      <c r="A31" s="184"/>
      <c r="B31" s="26" t="s">
        <v>46</v>
      </c>
      <c r="C31" s="27">
        <v>0.2</v>
      </c>
      <c r="D31" s="187"/>
    </row>
    <row r="32" spans="1:4" x14ac:dyDescent="0.2">
      <c r="A32" s="184"/>
      <c r="B32" s="26" t="s">
        <v>47</v>
      </c>
      <c r="C32" s="27">
        <v>0.93</v>
      </c>
      <c r="D32" s="187"/>
    </row>
    <row r="33" spans="1:4" x14ac:dyDescent="0.2">
      <c r="A33" s="184"/>
      <c r="B33" s="26" t="s">
        <v>48</v>
      </c>
      <c r="C33" s="27">
        <v>4.84</v>
      </c>
      <c r="D33" s="187"/>
    </row>
    <row r="34" spans="1:4" ht="13.5" thickBot="1" x14ac:dyDescent="0.25">
      <c r="A34" s="185"/>
      <c r="B34" s="28" t="s">
        <v>49</v>
      </c>
      <c r="C34" s="29">
        <v>0.7</v>
      </c>
      <c r="D34" s="188"/>
    </row>
    <row r="35" spans="1:4" ht="15.75" x14ac:dyDescent="0.2">
      <c r="A35" s="183" t="s">
        <v>27</v>
      </c>
      <c r="B35" s="24" t="s">
        <v>28</v>
      </c>
      <c r="C35" s="33"/>
      <c r="D35" s="186">
        <f>SUM(C36:C37)</f>
        <v>8.9799999999999986</v>
      </c>
    </row>
    <row r="36" spans="1:4" x14ac:dyDescent="0.2">
      <c r="A36" s="184"/>
      <c r="B36" s="26" t="s">
        <v>50</v>
      </c>
      <c r="C36" s="34">
        <v>8.2799999999999994</v>
      </c>
      <c r="D36" s="187"/>
    </row>
    <row r="37" spans="1:4" ht="26.25" thickBot="1" x14ac:dyDescent="0.25">
      <c r="A37" s="185"/>
      <c r="B37" s="52" t="s">
        <v>51</v>
      </c>
      <c r="C37" s="35">
        <v>0.7</v>
      </c>
      <c r="D37" s="188"/>
    </row>
    <row r="38" spans="1:4" ht="13.5" thickBot="1" x14ac:dyDescent="0.25">
      <c r="A38" s="83"/>
      <c r="B38" s="36"/>
      <c r="C38" s="37"/>
      <c r="D38" s="84"/>
    </row>
    <row r="39" spans="1:4" ht="16.5" thickBot="1" x14ac:dyDescent="0.25">
      <c r="A39" s="179" t="s">
        <v>52</v>
      </c>
      <c r="B39" s="180"/>
      <c r="C39" s="181"/>
      <c r="D39" s="38">
        <f>SUM(D8:D38)</f>
        <v>90.010000000000019</v>
      </c>
    </row>
    <row r="40" spans="1:4" ht="13.5" thickBot="1" x14ac:dyDescent="0.25">
      <c r="A40" s="85"/>
      <c r="B40" s="39"/>
      <c r="C40" s="37"/>
      <c r="D40" s="86"/>
    </row>
    <row r="41" spans="1:4" ht="16.5" thickBot="1" x14ac:dyDescent="0.25">
      <c r="A41" s="179" t="s">
        <v>53</v>
      </c>
      <c r="B41" s="180"/>
      <c r="C41" s="180"/>
      <c r="D41" s="87">
        <f>D39/100</f>
        <v>0.90010000000000023</v>
      </c>
    </row>
    <row r="42" spans="1:4" x14ac:dyDescent="0.2">
      <c r="B42" s="182"/>
      <c r="C42" s="182"/>
      <c r="D42" s="182"/>
    </row>
    <row r="43" spans="1:4" x14ac:dyDescent="0.2">
      <c r="B43" s="101"/>
      <c r="C43" s="101"/>
      <c r="D43" s="101"/>
    </row>
    <row r="44" spans="1:4" x14ac:dyDescent="0.2">
      <c r="B44" s="101"/>
      <c r="C44" s="101"/>
      <c r="D44" s="101"/>
    </row>
    <row r="45" spans="1:4" x14ac:dyDescent="0.2">
      <c r="B45" s="178" t="s">
        <v>68</v>
      </c>
      <c r="C45" s="178"/>
      <c r="D45" s="178"/>
    </row>
    <row r="46" spans="1:4" x14ac:dyDescent="0.2">
      <c r="B46" s="178" t="s">
        <v>64</v>
      </c>
      <c r="C46" s="178"/>
      <c r="D46" s="178"/>
    </row>
    <row r="47" spans="1:4" x14ac:dyDescent="0.2">
      <c r="B47" s="178" t="s">
        <v>74</v>
      </c>
      <c r="C47" s="178"/>
      <c r="D47" s="178"/>
    </row>
    <row r="48" spans="1:4" x14ac:dyDescent="0.2">
      <c r="B48" s="178"/>
      <c r="C48" s="178"/>
      <c r="D48" s="178"/>
    </row>
  </sheetData>
  <mergeCells count="19">
    <mergeCell ref="A8:A17"/>
    <mergeCell ref="D8:D17"/>
    <mergeCell ref="A1:D1"/>
    <mergeCell ref="A2:D2"/>
    <mergeCell ref="A3:D3"/>
    <mergeCell ref="A4:D4"/>
    <mergeCell ref="A18:A28"/>
    <mergeCell ref="D18:D28"/>
    <mergeCell ref="A29:A34"/>
    <mergeCell ref="D29:D34"/>
    <mergeCell ref="A35:A37"/>
    <mergeCell ref="D35:D37"/>
    <mergeCell ref="B48:D48"/>
    <mergeCell ref="A39:C39"/>
    <mergeCell ref="A41:C41"/>
    <mergeCell ref="B42:D42"/>
    <mergeCell ref="B45:D45"/>
    <mergeCell ref="B46:D46"/>
    <mergeCell ref="B47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ORÇAMENTÁRIA</vt:lpstr>
      <vt:lpstr>CRON. MÃO DE OBRA</vt:lpstr>
      <vt:lpstr>BDI</vt:lpstr>
      <vt:lpstr>Encargos Sociais</vt:lpstr>
      <vt:lpstr>BDI!Area_de_impressao</vt:lpstr>
      <vt:lpstr>'CRON. MÃO DE OBRA'!Area_de_impressao</vt:lpstr>
      <vt:lpstr>'Encargos Sociais'!Area_de_impressao</vt:lpstr>
      <vt:lpstr>'PLANILHA ORÇAMENTÁRIA'!Area_de_impressao</vt:lpstr>
      <vt:lpstr>'PLANILHA ORÇAMENTÁRIA'!Titulos_de_impressao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2019-08-09T18:56:24Z</cp:lastPrinted>
  <dcterms:created xsi:type="dcterms:W3CDTF">2013-04-17T12:36:09Z</dcterms:created>
  <dcterms:modified xsi:type="dcterms:W3CDTF">2020-01-16T14:17:55Z</dcterms:modified>
</cp:coreProperties>
</file>